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92,93 Перевозки\ПДО\Формы для заполнения\Форма 4\"/>
    </mc:Choice>
  </mc:AlternateContent>
  <bookViews>
    <workbookView xWindow="120" yWindow="150" windowWidth="12315" windowHeight="8835"/>
  </bookViews>
  <sheets>
    <sheet name="Калькуляция" sheetId="7" r:id="rId1"/>
    <sheet name="Счет факт Кран" sheetId="9" state="hidden" r:id="rId2"/>
    <sheet name="Бульд 2011" sheetId="8" state="hidden" r:id="rId3"/>
    <sheet name="Вагон 2011" sheetId="11" state="hidden" r:id="rId4"/>
    <sheet name="счет факт" sheetId="13" state="hidden" r:id="rId5"/>
    <sheet name="Реестр" sheetId="14" state="hidden" r:id="rId6"/>
  </sheets>
  <externalReferences>
    <externalReference r:id="rId7"/>
  </externalReferences>
  <definedNames>
    <definedName name="_xlnm.Print_Area" localSheetId="2">'Бульд 2011'!$A$1:$AF$42</definedName>
  </definedNames>
  <calcPr calcId="152511"/>
</workbook>
</file>

<file path=xl/calcChain.xml><?xml version="1.0" encoding="utf-8"?>
<calcChain xmlns="http://schemas.openxmlformats.org/spreadsheetml/2006/main">
  <c r="E25" i="7" l="1"/>
  <c r="E26" i="7"/>
  <c r="E19" i="7"/>
  <c r="F7" i="13" l="1"/>
  <c r="D5" i="13"/>
  <c r="F5" i="13" s="1"/>
  <c r="D14" i="14"/>
  <c r="F8" i="13" l="1"/>
  <c r="G5" i="13"/>
  <c r="G7" i="13"/>
  <c r="H7" i="13" s="1"/>
  <c r="H5" i="13" l="1"/>
  <c r="H8" i="13" s="1"/>
  <c r="G8" i="13"/>
  <c r="D25" i="11"/>
  <c r="D22" i="11" s="1"/>
  <c r="D21" i="8"/>
  <c r="E21" i="8" s="1"/>
  <c r="D18" i="8"/>
  <c r="D19" i="8"/>
  <c r="D24" i="11"/>
  <c r="D23" i="11"/>
  <c r="D19" i="11"/>
  <c r="F19" i="11" s="1"/>
  <c r="E19" i="11"/>
  <c r="E24" i="11"/>
  <c r="E23" i="11"/>
  <c r="D15" i="11"/>
  <c r="E21" i="11" s="1"/>
  <c r="D14" i="11"/>
  <c r="D20" i="11" s="1"/>
  <c r="D27" i="8"/>
  <c r="P28" i="8"/>
  <c r="E28" i="8" s="1"/>
  <c r="E26" i="8" s="1"/>
  <c r="P31" i="8"/>
  <c r="Q28" i="8"/>
  <c r="E26" i="11"/>
  <c r="H17" i="11"/>
  <c r="F13" i="11"/>
  <c r="E32" i="8"/>
  <c r="H38" i="11"/>
  <c r="H33" i="11"/>
  <c r="G33" i="11"/>
  <c r="G17" i="11"/>
  <c r="I13" i="11"/>
  <c r="G13" i="11"/>
  <c r="R20" i="8"/>
  <c r="D24" i="8" s="1"/>
  <c r="E19" i="8"/>
  <c r="Q16" i="8"/>
  <c r="R44" i="8"/>
  <c r="R39" i="8"/>
  <c r="Q39" i="8"/>
  <c r="L36" i="8"/>
  <c r="M36" i="8" s="1"/>
  <c r="K36" i="8"/>
  <c r="J36" i="8"/>
  <c r="I36" i="8"/>
  <c r="H36" i="8"/>
  <c r="G36" i="8"/>
  <c r="F36" i="8"/>
  <c r="E36" i="8"/>
  <c r="X33" i="8"/>
  <c r="W33" i="8"/>
  <c r="L32" i="8"/>
  <c r="M32" i="8" s="1"/>
  <c r="AB31" i="8"/>
  <c r="Z31" i="8"/>
  <c r="D31" i="8"/>
  <c r="D29" i="8" s="1"/>
  <c r="K31" i="8"/>
  <c r="J31" i="8"/>
  <c r="J29" i="8" s="1"/>
  <c r="I31" i="8"/>
  <c r="I29" i="8" s="1"/>
  <c r="H31" i="8"/>
  <c r="G31" i="8"/>
  <c r="F31" i="8"/>
  <c r="F29" i="8" s="1"/>
  <c r="AB30" i="8"/>
  <c r="Z30" i="8"/>
  <c r="AB29" i="8"/>
  <c r="Z29" i="8"/>
  <c r="AC29" i="8"/>
  <c r="T29" i="8"/>
  <c r="T33" i="8" s="1"/>
  <c r="Q29" i="8"/>
  <c r="Q33" i="8"/>
  <c r="K29" i="8"/>
  <c r="H29" i="8"/>
  <c r="G29" i="8"/>
  <c r="AB28" i="8"/>
  <c r="Z28" i="8"/>
  <c r="K28" i="8"/>
  <c r="K26" i="8" s="1"/>
  <c r="J28" i="8"/>
  <c r="I28" i="8"/>
  <c r="H28" i="8"/>
  <c r="H26" i="8" s="1"/>
  <c r="G28" i="8"/>
  <c r="F28" i="8"/>
  <c r="AB27" i="8"/>
  <c r="Z27" i="8"/>
  <c r="AE29" i="8" s="1"/>
  <c r="N27" i="8"/>
  <c r="N29" i="8" s="1"/>
  <c r="J26" i="8"/>
  <c r="I26" i="8"/>
  <c r="G26" i="8"/>
  <c r="F26" i="8"/>
  <c r="L24" i="8"/>
  <c r="N24" i="8" s="1"/>
  <c r="K24" i="8"/>
  <c r="J24" i="8"/>
  <c r="I24" i="8"/>
  <c r="H24" i="8"/>
  <c r="G24" i="8"/>
  <c r="F24" i="8"/>
  <c r="L21" i="8"/>
  <c r="K21" i="8"/>
  <c r="K22" i="8" s="1"/>
  <c r="K23" i="8" s="1"/>
  <c r="K20" i="8" s="1"/>
  <c r="J21" i="8"/>
  <c r="I21" i="8"/>
  <c r="I22" i="8" s="1"/>
  <c r="I23" i="8" s="1"/>
  <c r="I20" i="8" s="1"/>
  <c r="H21" i="8"/>
  <c r="G21" i="8"/>
  <c r="G22" i="8" s="1"/>
  <c r="G23" i="8" s="1"/>
  <c r="G20" i="8" s="1"/>
  <c r="F21" i="8"/>
  <c r="T20" i="8"/>
  <c r="S20" i="8"/>
  <c r="Q20" i="8"/>
  <c r="M29" i="8"/>
  <c r="O19" i="8"/>
  <c r="L19" i="8"/>
  <c r="M19" i="8"/>
  <c r="N19" i="8" s="1"/>
  <c r="K19" i="8"/>
  <c r="J19" i="8"/>
  <c r="I19" i="8"/>
  <c r="H19" i="8"/>
  <c r="G19" i="8"/>
  <c r="F19" i="8"/>
  <c r="O18" i="8"/>
  <c r="L18" i="8"/>
  <c r="M18" i="8" s="1"/>
  <c r="K18" i="8"/>
  <c r="J18" i="8"/>
  <c r="I18" i="8"/>
  <c r="H18" i="8"/>
  <c r="G18" i="8"/>
  <c r="F18" i="8"/>
  <c r="M17" i="8"/>
  <c r="M16" i="8"/>
  <c r="S14" i="8"/>
  <c r="Q14" i="8"/>
  <c r="P14" i="8"/>
  <c r="M14" i="8"/>
  <c r="E14" i="8"/>
  <c r="E18" i="8" s="1"/>
  <c r="F6" i="9"/>
  <c r="G6" i="9" s="1"/>
  <c r="F9" i="9"/>
  <c r="G9" i="9" s="1"/>
  <c r="H9" i="9" s="1"/>
  <c r="F10" i="9"/>
  <c r="D10" i="9"/>
  <c r="M24" i="8"/>
  <c r="AC31" i="8"/>
  <c r="D28" i="8"/>
  <c r="D26" i="8" s="1"/>
  <c r="Q25" i="8" s="1"/>
  <c r="E31" i="8"/>
  <c r="E29" i="8"/>
  <c r="O26" i="8"/>
  <c r="M26" i="8"/>
  <c r="O29" i="8"/>
  <c r="N21" i="8"/>
  <c r="Q21" i="8"/>
  <c r="F22" i="8"/>
  <c r="F23" i="8"/>
  <c r="F20" i="8" s="1"/>
  <c r="H22" i="8"/>
  <c r="H23" i="8" s="1"/>
  <c r="H20" i="8" s="1"/>
  <c r="J22" i="8"/>
  <c r="J23" i="8"/>
  <c r="J20" i="8" s="1"/>
  <c r="L22" i="8"/>
  <c r="L23" i="8" s="1"/>
  <c r="AD29" i="8"/>
  <c r="M21" i="8"/>
  <c r="P21" i="8"/>
  <c r="R21" i="8"/>
  <c r="M22" i="8"/>
  <c r="N22" i="8"/>
  <c r="O20" i="8"/>
  <c r="O25" i="8"/>
  <c r="O33" i="8"/>
  <c r="O34" i="8" s="1"/>
  <c r="AB33" i="8"/>
  <c r="AC28" i="8"/>
  <c r="AC27" i="8"/>
  <c r="Z33" i="8"/>
  <c r="AA33" i="8" s="1"/>
  <c r="E22" i="11"/>
  <c r="N26" i="8"/>
  <c r="L20" i="8" l="1"/>
  <c r="M23" i="8"/>
  <c r="N23" i="8"/>
  <c r="AC33" i="8"/>
  <c r="D21" i="11"/>
  <c r="D22" i="8"/>
  <c r="AC30" i="8"/>
  <c r="R25" i="8"/>
  <c r="AF29" i="8"/>
  <c r="O35" i="8"/>
  <c r="O37" i="8" s="1"/>
  <c r="F25" i="8"/>
  <c r="F37" i="8" s="1"/>
  <c r="F33" i="8"/>
  <c r="N18" i="8"/>
  <c r="G25" i="8"/>
  <c r="G33" i="8" s="1"/>
  <c r="I25" i="8"/>
  <c r="I37" i="8" s="1"/>
  <c r="J25" i="8"/>
  <c r="J37" i="8" s="1"/>
  <c r="J33" i="8"/>
  <c r="H25" i="8"/>
  <c r="H33" i="8" s="1"/>
  <c r="H37" i="8"/>
  <c r="G10" i="9"/>
  <c r="H6" i="9"/>
  <c r="H10" i="9" s="1"/>
  <c r="K25" i="8"/>
  <c r="K37" i="8" s="1"/>
  <c r="E24" i="8"/>
  <c r="E20" i="11"/>
  <c r="E27" i="11" s="1"/>
  <c r="E28" i="11" s="1"/>
  <c r="E29" i="11" s="1"/>
  <c r="D27" i="11"/>
  <c r="D28" i="11" s="1"/>
  <c r="D29" i="11" s="1"/>
  <c r="D30" i="11" s="1"/>
  <c r="D31" i="11" s="1"/>
  <c r="E25" i="11"/>
  <c r="G37" i="8" l="1"/>
  <c r="G38" i="8" s="1"/>
  <c r="I33" i="8"/>
  <c r="L25" i="8"/>
  <c r="L33" i="8" s="1"/>
  <c r="M20" i="8"/>
  <c r="E22" i="8"/>
  <c r="D23" i="8"/>
  <c r="K39" i="8"/>
  <c r="K38" i="8"/>
  <c r="J38" i="8"/>
  <c r="J39" i="8"/>
  <c r="G34" i="8"/>
  <c r="G35" i="8" s="1"/>
  <c r="H34" i="8"/>
  <c r="H35" i="8" s="1"/>
  <c r="J34" i="8"/>
  <c r="J35" i="8" s="1"/>
  <c r="I38" i="8"/>
  <c r="I39" i="8"/>
  <c r="F38" i="8"/>
  <c r="F39" i="8"/>
  <c r="O39" i="8"/>
  <c r="O38" i="8"/>
  <c r="K33" i="8"/>
  <c r="H39" i="8"/>
  <c r="H38" i="8"/>
  <c r="I34" i="8"/>
  <c r="I35" i="8" s="1"/>
  <c r="E30" i="11"/>
  <c r="E31" i="11" s="1"/>
  <c r="E32" i="11" s="1"/>
  <c r="E33" i="11" s="1"/>
  <c r="D32" i="11"/>
  <c r="D33" i="11" s="1"/>
  <c r="L37" i="8" l="1"/>
  <c r="G39" i="8"/>
  <c r="E23" i="8"/>
  <c r="E20" i="8" s="1"/>
  <c r="D20" i="8"/>
  <c r="L34" i="8"/>
  <c r="L35" i="8" s="1"/>
  <c r="M25" i="8"/>
  <c r="N25" i="8" s="1"/>
  <c r="N20" i="8"/>
  <c r="N33" i="8" s="1"/>
  <c r="N34" i="8" s="1"/>
  <c r="N35" i="8" s="1"/>
  <c r="M33" i="8"/>
  <c r="M34" i="8" s="1"/>
  <c r="M35" i="8" s="1"/>
  <c r="M37" i="8"/>
  <c r="F34" i="8"/>
  <c r="F35" i="8" s="1"/>
  <c r="K34" i="8"/>
  <c r="K35" i="8"/>
  <c r="L39" i="8" l="1"/>
  <c r="L38" i="8"/>
  <c r="D25" i="8"/>
  <c r="D33" i="8"/>
  <c r="D34" i="8" s="1"/>
  <c r="D35" i="8" s="1"/>
  <c r="D37" i="8" s="1"/>
  <c r="D39" i="8" s="1"/>
  <c r="N37" i="8"/>
  <c r="E25" i="8"/>
  <c r="E33" i="8" s="1"/>
  <c r="M39" i="8"/>
  <c r="M38" i="8"/>
  <c r="D38" i="8"/>
  <c r="N39" i="8"/>
  <c r="N38" i="8"/>
  <c r="E34" i="8" l="1"/>
  <c r="E35" i="8" s="1"/>
  <c r="E37" i="8" l="1"/>
  <c r="E38" i="8" l="1"/>
  <c r="E39" i="8"/>
</calcChain>
</file>

<file path=xl/sharedStrings.xml><?xml version="1.0" encoding="utf-8"?>
<sst xmlns="http://schemas.openxmlformats.org/spreadsheetml/2006/main" count="378" uniqueCount="217">
  <si>
    <t>НДС 18%</t>
  </si>
  <si>
    <t>Всего с НДС</t>
  </si>
  <si>
    <t>Статьи затрат</t>
  </si>
  <si>
    <t>№ п/п</t>
  </si>
  <si>
    <t>1.</t>
  </si>
  <si>
    <t>2.</t>
  </si>
  <si>
    <t>А.В.Морозов</t>
  </si>
  <si>
    <t>Срок эксплуатации 85 месяцев</t>
  </si>
  <si>
    <t>руб.</t>
  </si>
  <si>
    <t>Срок экспл., лет</t>
  </si>
  <si>
    <t>Период экспл.</t>
  </si>
  <si>
    <t>Полевое</t>
  </si>
  <si>
    <t>Отпуск</t>
  </si>
  <si>
    <t>Ср.год час</t>
  </si>
  <si>
    <t>3.</t>
  </si>
  <si>
    <t>4.</t>
  </si>
  <si>
    <t>Итого затрат  без НДС</t>
  </si>
  <si>
    <t xml:space="preserve"> месяц</t>
  </si>
  <si>
    <t xml:space="preserve">Балансовая стоимость </t>
  </si>
  <si>
    <t>Срок эксаплуатации</t>
  </si>
  <si>
    <t>5.</t>
  </si>
  <si>
    <t>6.</t>
  </si>
  <si>
    <t>Итого</t>
  </si>
  <si>
    <t>Накладные расходв (20%)</t>
  </si>
  <si>
    <t>Плановые накопления (20%)</t>
  </si>
  <si>
    <t>на 100 л</t>
  </si>
  <si>
    <t>на 1 л</t>
  </si>
  <si>
    <t xml:space="preserve">Амортизационные отчисления </t>
  </si>
  <si>
    <t>Цена за 1 л</t>
  </si>
  <si>
    <t>КС Камаз</t>
  </si>
  <si>
    <t>КС Урал</t>
  </si>
  <si>
    <r>
      <t xml:space="preserve">Затраты на ремонт и тех.обслуживание </t>
    </r>
    <r>
      <rPr>
        <sz val="10"/>
        <rFont val="Times New Roman"/>
        <family val="1"/>
        <charset val="204"/>
      </rPr>
      <t>(26%)</t>
    </r>
  </si>
  <si>
    <t>УТВЕРЖДАЮ</t>
  </si>
  <si>
    <t>Генеральный директор ООО СН "КНГ"</t>
  </si>
  <si>
    <t>______________ В.Н.Рябченко</t>
  </si>
  <si>
    <t>Нрасх/лет.</t>
  </si>
  <si>
    <t>Нрасх/зим.</t>
  </si>
  <si>
    <t>летом</t>
  </si>
  <si>
    <t>зимой</t>
  </si>
  <si>
    <t>мес.</t>
  </si>
  <si>
    <t xml:space="preserve">  норма расхода </t>
  </si>
  <si>
    <t xml:space="preserve">  норма расхода обор-я,  л/час</t>
  </si>
  <si>
    <t>%</t>
  </si>
  <si>
    <t>Масла</t>
  </si>
  <si>
    <t>М-10Г2</t>
  </si>
  <si>
    <t>л</t>
  </si>
  <si>
    <t>шт</t>
  </si>
  <si>
    <t>цена/шт</t>
  </si>
  <si>
    <t>М-10Г3</t>
  </si>
  <si>
    <t>М-8В2</t>
  </si>
  <si>
    <t>М-8Г2</t>
  </si>
  <si>
    <t>ВМГЗ</t>
  </si>
  <si>
    <t xml:space="preserve">  цена за 1 л д/т (с транспортными расходами 18,9%)</t>
  </si>
  <si>
    <t xml:space="preserve">  цена за 1 л смазочных материалов (с транс-ми расходами 18,9%)</t>
  </si>
  <si>
    <r>
      <t>а/кран КС - 45717-1</t>
    </r>
    <r>
      <rPr>
        <sz val="12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>(на базе а/м Урал, г/п 25т.)</t>
    </r>
  </si>
  <si>
    <t>Ед.изм.</t>
  </si>
  <si>
    <t xml:space="preserve">          РК и сев (50%+80%)</t>
  </si>
  <si>
    <t xml:space="preserve">         Отпускные 18%</t>
  </si>
  <si>
    <t xml:space="preserve">          Полевое довольствие</t>
  </si>
  <si>
    <t xml:space="preserve">Сумма, руб </t>
  </si>
  <si>
    <t>м /час</t>
  </si>
  <si>
    <t>час</t>
  </si>
  <si>
    <t>среднегодовая продолжительность месяца</t>
  </si>
  <si>
    <t>Налог на имущество</t>
  </si>
  <si>
    <t>ост. Ст-сть - 9217064,80</t>
  </si>
  <si>
    <t>КАМАЗ-самосвал</t>
  </si>
  <si>
    <t>Экскаватор</t>
  </si>
  <si>
    <t xml:space="preserve">Заработная плата - всего     </t>
  </si>
  <si>
    <t>ТЛТ-100 трелевочный трактор</t>
  </si>
  <si>
    <t xml:space="preserve">в т.ч. часовая тар.ставка , руб </t>
  </si>
  <si>
    <r>
      <t>а/кран  КС - 45717-1</t>
    </r>
    <r>
      <rPr>
        <sz val="12"/>
        <rFont val="Times New Roman"/>
        <family val="1"/>
        <charset val="204"/>
      </rPr>
      <t xml:space="preserve">    (на базе а/м Урал, г/п 25тн)                                  </t>
    </r>
  </si>
  <si>
    <r>
      <t xml:space="preserve">    </t>
    </r>
    <r>
      <rPr>
        <b/>
        <sz val="12"/>
        <rFont val="Times New Roman"/>
        <family val="1"/>
        <charset val="204"/>
      </rPr>
      <t>Т-1101 "Четра"</t>
    </r>
    <r>
      <rPr>
        <sz val="12"/>
        <rFont val="Times New Roman"/>
        <family val="1"/>
        <charset val="204"/>
      </rPr>
      <t xml:space="preserve"> бульдозер </t>
    </r>
  </si>
  <si>
    <t xml:space="preserve">№ п/п </t>
  </si>
  <si>
    <t>январь</t>
  </si>
  <si>
    <t>Сумма, руб          (без НДС)</t>
  </si>
  <si>
    <t>Наименование механизма</t>
  </si>
  <si>
    <t>Итого с НДС, руб</t>
  </si>
  <si>
    <t>НДС, руб.</t>
  </si>
  <si>
    <t xml:space="preserve">Итого </t>
  </si>
  <si>
    <t>Начальник  отдела экономикм</t>
  </si>
  <si>
    <t>Наименование работ</t>
  </si>
  <si>
    <t>Цена за        1 м/час, руб            (без НДС)</t>
  </si>
  <si>
    <t>Отраб. м/час</t>
  </si>
  <si>
    <t>январь; февраль</t>
  </si>
  <si>
    <r>
      <t xml:space="preserve">Предъявить счет-фактуру за аренду крана автомобильного  КС-45717-1 ООО "БНГРЭ"  </t>
    </r>
    <r>
      <rPr>
        <b/>
        <sz val="12"/>
        <rFont val="Times New Roman"/>
        <family val="1"/>
        <charset val="204"/>
      </rPr>
      <t xml:space="preserve">за январь и февраль </t>
    </r>
    <r>
      <rPr>
        <sz val="12"/>
        <rFont val="Times New Roman"/>
        <family val="1"/>
        <charset val="204"/>
      </rPr>
      <t xml:space="preserve"> 2010 года</t>
    </r>
  </si>
  <si>
    <t>Проведение погрузочно-разгрузочных работ на К-237, согласно  приказу от 21.01. № 7 и  путевому листу №346 А от 27.01.2010г.</t>
  </si>
  <si>
    <t>Проведение погрузочно-разгрузочных работ на К-237, согласно  приказу от 21.01. № 7 и  путевому листу №358 А от 04.02.2010г.</t>
  </si>
  <si>
    <t>февраль</t>
  </si>
  <si>
    <t>Кран автомобильный КС-45717-1</t>
  </si>
  <si>
    <t>Приложение  № 1</t>
  </si>
  <si>
    <t>ООО "Славнефть-Красноярскнефтегаз"</t>
  </si>
  <si>
    <t>"__"___________ 2011 г.</t>
  </si>
  <si>
    <t>Остаточная стоимость на 1.03.11г.</t>
  </si>
  <si>
    <t>7.</t>
  </si>
  <si>
    <t>8.</t>
  </si>
  <si>
    <t>9.</t>
  </si>
  <si>
    <t>к договору № ____от __________</t>
  </si>
  <si>
    <t xml:space="preserve">Ген.директор </t>
  </si>
  <si>
    <t>_________________ В.Н.Рябченко</t>
  </si>
  <si>
    <t>"___"_____________ 2011г.</t>
  </si>
  <si>
    <t>В.В.Зотов</t>
  </si>
  <si>
    <t>Начальник ОЭ</t>
  </si>
  <si>
    <t>Э/энергия</t>
  </si>
  <si>
    <t>Износ комплекта постельного белья (12 мес.)</t>
  </si>
  <si>
    <t>Ст-сть комплекта постельного белья (8 ком-ов.)</t>
  </si>
  <si>
    <t xml:space="preserve">Ст-сть постельных принадлежностей ( матрац, подушка, одеяло- 8 ком-ов) </t>
  </si>
  <si>
    <t xml:space="preserve"> на отопление 4 квт/час * 24 час/сутки</t>
  </si>
  <si>
    <t>на освещение1,5 квт/час *6 час/сутки</t>
  </si>
  <si>
    <t>Итого стоимость койко-места</t>
  </si>
  <si>
    <t>квт</t>
  </si>
  <si>
    <t>ср. стоимость 1 квт</t>
  </si>
  <si>
    <t>Срок эксаплуатации  вагончика</t>
  </si>
  <si>
    <t>дн</t>
  </si>
  <si>
    <t>стоимость 1 квт/час ДЭС-100</t>
  </si>
  <si>
    <t>руб/квт</t>
  </si>
  <si>
    <t xml:space="preserve">Расчет  стоимости  1 м/часа  арендной платы дорожной техники на 2011 год                                                      </t>
  </si>
  <si>
    <r>
      <t xml:space="preserve">Страховые взносы  </t>
    </r>
    <r>
      <rPr>
        <sz val="10"/>
        <rFont val="Times New Roman"/>
        <family val="1"/>
        <charset val="204"/>
      </rPr>
      <t>(ЕСН 35,0%)</t>
    </r>
  </si>
  <si>
    <r>
      <t>Затраты</t>
    </r>
    <r>
      <rPr>
        <sz val="12"/>
        <rFont val="Times New Roman"/>
        <family val="1"/>
        <charset val="204"/>
      </rPr>
      <t xml:space="preserve"> на </t>
    </r>
    <r>
      <rPr>
        <b/>
        <sz val="12"/>
        <rFont val="Times New Roman"/>
        <family val="1"/>
        <charset val="204"/>
      </rPr>
      <t>дизельное топливо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(30,00 руб/л.)</t>
    </r>
  </si>
  <si>
    <r>
      <t>Затраты</t>
    </r>
    <r>
      <rPr>
        <sz val="12"/>
        <rFont val="Times New Roman"/>
        <family val="1"/>
        <charset val="204"/>
      </rPr>
      <t xml:space="preserve"> на </t>
    </r>
    <r>
      <rPr>
        <b/>
        <sz val="12"/>
        <rFont val="Times New Roman"/>
        <family val="1"/>
        <charset val="204"/>
      </rPr>
      <t>смазочные</t>
    </r>
    <r>
      <rPr>
        <sz val="12"/>
        <rFont val="Times New Roman"/>
        <family val="1"/>
        <charset val="204"/>
      </rPr>
      <t xml:space="preserve"> материалы </t>
    </r>
    <r>
      <rPr>
        <sz val="8"/>
        <rFont val="Times New Roman"/>
        <family val="1"/>
        <charset val="204"/>
      </rPr>
      <t xml:space="preserve"> (44,0 руб/л.)</t>
    </r>
  </si>
  <si>
    <t>Сумма, руб    в сутки</t>
  </si>
  <si>
    <t xml:space="preserve">Расчет   стоимости   арендной платы                                                                                                                           одного  койко/места в жилом 8-ми  местном вагончике (балок-венгрия)                                            на скважине К-219  в сутки    на 2011 год                                                    </t>
  </si>
  <si>
    <t>Износ постельных принадлежностей (24 мес.)</t>
  </si>
  <si>
    <t>М-10ДМ</t>
  </si>
  <si>
    <t>осн. Маасла</t>
  </si>
  <si>
    <t>М-5з /14 (10v30)</t>
  </si>
  <si>
    <t>М-5з/14(10v40)</t>
  </si>
  <si>
    <t>М-6з/14 (15v40)</t>
  </si>
  <si>
    <t>Заменители</t>
  </si>
  <si>
    <t>М-8 ДМ</t>
  </si>
  <si>
    <t>Для гидросистем</t>
  </si>
  <si>
    <t>Четра - масла</t>
  </si>
  <si>
    <t>МГТ-ТУ-38.1011103-87</t>
  </si>
  <si>
    <r>
      <t>замен. М-8-Г</t>
    </r>
    <r>
      <rPr>
        <sz val="8"/>
        <color indexed="12"/>
        <rFont val="Times New Roman"/>
        <family val="1"/>
        <charset val="204"/>
      </rPr>
      <t>2</t>
    </r>
    <r>
      <rPr>
        <sz val="10"/>
        <color indexed="12"/>
        <rFont val="Times New Roman"/>
        <family val="1"/>
        <charset val="204"/>
      </rPr>
      <t>МГ</t>
    </r>
  </si>
  <si>
    <t>Реестр путевых листов   выполнения погрузочно-разгрузочных работ автокраном  КС -45717 за  апрель 2011 год</t>
  </si>
  <si>
    <t>Дата</t>
  </si>
  <si>
    <t>Наименование</t>
  </si>
  <si>
    <t>№ путевого листа</t>
  </si>
  <si>
    <t>Отработано ч/час</t>
  </si>
  <si>
    <t>07.04.2011г.</t>
  </si>
  <si>
    <t xml:space="preserve"> погрузочно-разгрузочные работы  на  К-213</t>
  </si>
  <si>
    <t xml:space="preserve"> 08.04.2011г.</t>
  </si>
  <si>
    <t>1230 а</t>
  </si>
  <si>
    <t xml:space="preserve"> 09.04.2011г.</t>
  </si>
  <si>
    <t>1231 а</t>
  </si>
  <si>
    <t xml:space="preserve"> 10.04.2011г.</t>
  </si>
  <si>
    <t>1232 а</t>
  </si>
  <si>
    <t xml:space="preserve"> 11.04.2011г.</t>
  </si>
  <si>
    <t>1233 а</t>
  </si>
  <si>
    <t xml:space="preserve"> 12.04.2011г.</t>
  </si>
  <si>
    <t>1234 а</t>
  </si>
  <si>
    <t xml:space="preserve"> 13.04.2011г.</t>
  </si>
  <si>
    <t>1235 а</t>
  </si>
  <si>
    <t xml:space="preserve"> 14.04.2011г.</t>
  </si>
  <si>
    <t>1236 а</t>
  </si>
  <si>
    <t xml:space="preserve">Предъявить счет-фактуру за аренду     крана автомобильного  КС-45717 и  бульдозера Четра-Т1101 ООО "БНГРЭ"                                     за апрель  2010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</si>
  <si>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Кран автомобильный КС-45717</t>
  </si>
  <si>
    <t>Проведение погрузочно-разгрузочных работ на К-213, согласно   путевым листам  №1229-1236  за период   с 07.04.2011г. по 14.04.2011г.</t>
  </si>
  <si>
    <t xml:space="preserve">Бульдозер Т-1101 "Четра" </t>
  </si>
  <si>
    <t>Проведение  работ по расчистке территории буровой площадки   К-213, согласно  путевому листу №1244  от 11.04.2011г.</t>
  </si>
  <si>
    <t>Цена за        1 м/час, руб.            (без НДС)</t>
  </si>
  <si>
    <t>Сумма, руб.          (без НДС)</t>
  </si>
  <si>
    <t>Итого с НДС, руб.</t>
  </si>
  <si>
    <t>Начальник  отдела экономики</t>
  </si>
  <si>
    <t>л/час</t>
  </si>
  <si>
    <t>Полевое довольствие</t>
  </si>
  <si>
    <t xml:space="preserve"> - часовая тарифная ставка</t>
  </si>
  <si>
    <t xml:space="preserve">Страховые взносы </t>
  </si>
  <si>
    <t>Д/топливо</t>
  </si>
  <si>
    <t xml:space="preserve">Д/масло </t>
  </si>
  <si>
    <t xml:space="preserve">  цена за 1 литр </t>
  </si>
  <si>
    <t>10.</t>
  </si>
  <si>
    <t>11.</t>
  </si>
  <si>
    <t>12.</t>
  </si>
  <si>
    <t>13.</t>
  </si>
  <si>
    <t>Амортизационные отчисления в час</t>
  </si>
  <si>
    <t>Итого стоимость  1 м/час</t>
  </si>
  <si>
    <t>л/100 км</t>
  </si>
  <si>
    <t xml:space="preserve">Заработная плата: водитель </t>
  </si>
  <si>
    <t>Грузоподъемность</t>
  </si>
  <si>
    <t>т</t>
  </si>
  <si>
    <t xml:space="preserve">  норма расхода на пробег с п/прицепом (зимняя)</t>
  </si>
  <si>
    <t>Масса снаряженного прицепа</t>
  </si>
  <si>
    <t>км</t>
  </si>
  <si>
    <t>на м/час</t>
  </si>
  <si>
    <t>на рейс</t>
  </si>
  <si>
    <t>Вес перевозимого груза</t>
  </si>
  <si>
    <t>Средняя скорость движения по зимнику</t>
  </si>
  <si>
    <t>км/ч</t>
  </si>
  <si>
    <t xml:space="preserve">Время на погрузку/разгрузку </t>
  </si>
  <si>
    <t>Среднегодовая продолжительность месяца</t>
  </si>
  <si>
    <t>Продолжительность рейса с учетом пробега в обратную сторону</t>
  </si>
  <si>
    <t>т/км</t>
  </si>
  <si>
    <t>Всего стоимость 1 м/час без НДС</t>
  </si>
  <si>
    <t>Расход топлива</t>
  </si>
  <si>
    <t>Срок эксплуатации</t>
  </si>
  <si>
    <t>Расстояние транспортировки в одну сторону</t>
  </si>
  <si>
    <t>Количество т/км</t>
  </si>
  <si>
    <t>Всего стоимость 1 т/км с НДС</t>
  </si>
  <si>
    <t>Перевозка по дорогам с твердым покрытием</t>
  </si>
  <si>
    <t>Внутриплощадные перевозки</t>
  </si>
  <si>
    <t>Перевозки грузов по зимним дорогам</t>
  </si>
  <si>
    <t>Перевозка грузов попутно при возвращении с объектов производства работ в г.Лесосибирск, п.Таежный</t>
  </si>
  <si>
    <t>Автомобилем __________________ с п/прицепом</t>
  </si>
  <si>
    <t xml:space="preserve"> - премия</t>
  </si>
  <si>
    <t xml:space="preserve"> - РК и Сев.</t>
  </si>
  <si>
    <t xml:space="preserve"> - резерв отпусков</t>
  </si>
  <si>
    <t xml:space="preserve">Техобслуживание и ремонт </t>
  </si>
  <si>
    <t>Накладные расходы</t>
  </si>
  <si>
    <t>Плановые накопления</t>
  </si>
  <si>
    <t>Руководитель</t>
  </si>
  <si>
    <t>________________</t>
  </si>
  <si>
    <t>/Фамилия И.О./</t>
  </si>
  <si>
    <t>Главный бухгалтер</t>
  </si>
  <si>
    <t>(подпись)</t>
  </si>
  <si>
    <t xml:space="preserve">Расчет стоимости  1 т/км  (калькуляция) перевозки грузов на 2014-2015 год.                                                                            </t>
  </si>
  <si>
    <t>Всего стоимость 1 т/км без НДС</t>
  </si>
  <si>
    <t>Форма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</si>
</sst>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0.000"/>
    <numFmt numFmtId="168" formatCode="#,##0.0000"/>
    <numFmt numFmtId="169" formatCode="#,##0_ ;\-#,##0\ 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i/>
      <sz val="12"/>
      <color indexed="16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i/>
      <sz val="10"/>
      <color indexed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b/>
      <sz val="10"/>
      <name val="Arial Cyr"/>
      <charset val="204"/>
    </font>
    <font>
      <i/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 Cyr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9" fontId="2" fillId="0" borderId="0" xfId="1" applyFont="1"/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2" fontId="2" fillId="0" borderId="1" xfId="0" applyNumberFormat="1" applyFont="1" applyBorder="1" applyAlignment="1">
      <alignment horizontal="center"/>
    </xf>
    <xf numFmtId="0" fontId="11" fillId="0" borderId="0" xfId="0" applyFont="1"/>
    <xf numFmtId="167" fontId="2" fillId="0" borderId="1" xfId="0" applyNumberFormat="1" applyFont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1" fontId="4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7" fontId="2" fillId="4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1" xfId="0" applyFont="1" applyFill="1" applyBorder="1"/>
    <xf numFmtId="2" fontId="3" fillId="0" borderId="1" xfId="0" applyNumberFormat="1" applyFont="1" applyFill="1" applyBorder="1"/>
    <xf numFmtId="4" fontId="3" fillId="0" borderId="1" xfId="0" applyNumberFormat="1" applyFont="1" applyFill="1" applyBorder="1"/>
    <xf numFmtId="0" fontId="3" fillId="0" borderId="0" xfId="0" applyFont="1" applyFill="1"/>
    <xf numFmtId="0" fontId="16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4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67" fontId="2" fillId="4" borderId="12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9" fontId="3" fillId="0" borderId="0" xfId="1" applyFont="1"/>
    <xf numFmtId="0" fontId="2" fillId="0" borderId="0" xfId="0" applyFont="1" applyAlignment="1"/>
    <xf numFmtId="167" fontId="2" fillId="0" borderId="0" xfId="0" applyNumberFormat="1" applyFont="1"/>
    <xf numFmtId="0" fontId="17" fillId="0" borderId="0" xfId="0" applyFont="1"/>
    <xf numFmtId="0" fontId="17" fillId="5" borderId="1" xfId="0" applyFont="1" applyFill="1" applyBorder="1" applyAlignment="1">
      <alignment horizontal="center"/>
    </xf>
    <xf numFmtId="2" fontId="17" fillId="5" borderId="0" xfId="0" applyNumberFormat="1" applyFont="1" applyFill="1" applyAlignment="1">
      <alignment horizontal="center"/>
    </xf>
    <xf numFmtId="0" fontId="0" fillId="0" borderId="0" xfId="0" applyFont="1" applyBorder="1"/>
    <xf numFmtId="3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0" fontId="2" fillId="0" borderId="0" xfId="0" applyNumberFormat="1" applyFont="1"/>
    <xf numFmtId="0" fontId="2" fillId="0" borderId="6" xfId="0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center"/>
    </xf>
    <xf numFmtId="166" fontId="19" fillId="4" borderId="1" xfId="0" applyNumberFormat="1" applyFont="1" applyFill="1" applyBorder="1" applyAlignment="1">
      <alignment horizontal="center"/>
    </xf>
    <xf numFmtId="1" fontId="19" fillId="4" borderId="12" xfId="0" applyNumberFormat="1" applyFont="1" applyFill="1" applyBorder="1" applyAlignment="1">
      <alignment horizontal="center"/>
    </xf>
    <xf numFmtId="1" fontId="19" fillId="4" borderId="1" xfId="0" applyNumberFormat="1" applyFont="1" applyFill="1" applyBorder="1" applyAlignment="1">
      <alignment horizontal="center"/>
    </xf>
    <xf numFmtId="1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19" fillId="0" borderId="0" xfId="0" applyFont="1"/>
    <xf numFmtId="0" fontId="18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/>
    </xf>
    <xf numFmtId="2" fontId="18" fillId="3" borderId="1" xfId="0" applyNumberFormat="1" applyFont="1" applyFill="1" applyBorder="1" applyAlignment="1">
      <alignment horizontal="center"/>
    </xf>
    <xf numFmtId="2" fontId="18" fillId="3" borderId="13" xfId="0" applyNumberFormat="1" applyFont="1" applyFill="1" applyBorder="1" applyAlignment="1">
      <alignment horizontal="center"/>
    </xf>
    <xf numFmtId="2" fontId="18" fillId="3" borderId="0" xfId="0" applyNumberFormat="1" applyFont="1" applyFill="1" applyBorder="1" applyAlignment="1">
      <alignment horizontal="center"/>
    </xf>
    <xf numFmtId="2" fontId="19" fillId="2" borderId="1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167" fontId="18" fillId="3" borderId="0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17" fillId="5" borderId="1" xfId="0" applyFont="1" applyFill="1" applyBorder="1"/>
    <xf numFmtId="1" fontId="17" fillId="5" borderId="1" xfId="0" applyNumberFormat="1" applyFont="1" applyFill="1" applyBorder="1" applyAlignment="1">
      <alignment horizontal="center"/>
    </xf>
    <xf numFmtId="2" fontId="17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2" fillId="5" borderId="0" xfId="0" applyFont="1" applyFill="1"/>
    <xf numFmtId="0" fontId="21" fillId="5" borderId="0" xfId="0" applyFont="1" applyFill="1"/>
    <xf numFmtId="0" fontId="22" fillId="5" borderId="0" xfId="0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wrapText="1"/>
    </xf>
    <xf numFmtId="2" fontId="9" fillId="6" borderId="1" xfId="0" applyNumberFormat="1" applyFont="1" applyFill="1" applyBorder="1" applyAlignment="1">
      <alignment horizontal="center"/>
    </xf>
    <xf numFmtId="10" fontId="1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169" fontId="4" fillId="0" borderId="1" xfId="2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4" fillId="7" borderId="1" xfId="0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4" fillId="8" borderId="1" xfId="0" applyFont="1" applyFill="1" applyBorder="1" applyAlignment="1">
      <alignment horizontal="center"/>
    </xf>
    <xf numFmtId="1" fontId="9" fillId="8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wrapText="1"/>
    </xf>
    <xf numFmtId="1" fontId="6" fillId="8" borderId="1" xfId="0" applyNumberFormat="1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2" fillId="7" borderId="1" xfId="0" applyFont="1" applyFill="1" applyBorder="1"/>
    <xf numFmtId="0" fontId="3" fillId="9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wrapText="1"/>
    </xf>
    <xf numFmtId="0" fontId="17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2" fontId="25" fillId="9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26" fillId="9" borderId="1" xfId="0" applyNumberFormat="1" applyFont="1" applyFill="1" applyBorder="1" applyAlignment="1">
      <alignment horizontal="center"/>
    </xf>
    <xf numFmtId="166" fontId="28" fillId="9" borderId="1" xfId="0" applyNumberFormat="1" applyFont="1" applyFill="1" applyBorder="1" applyAlignment="1">
      <alignment horizontal="center"/>
    </xf>
    <xf numFmtId="2" fontId="27" fillId="6" borderId="1" xfId="0" applyNumberFormat="1" applyFont="1" applyFill="1" applyBorder="1" applyAlignment="1">
      <alignment horizontal="center"/>
    </xf>
    <xf numFmtId="167" fontId="27" fillId="9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9" fillId="0" borderId="0" xfId="0" applyFont="1"/>
    <xf numFmtId="0" fontId="29" fillId="0" borderId="0" xfId="0" applyFont="1" applyAlignment="1">
      <alignment horizontal="center"/>
    </xf>
    <xf numFmtId="0" fontId="30" fillId="0" borderId="0" xfId="3" applyFont="1" applyAlignment="1">
      <alignment horizontal="left"/>
    </xf>
    <xf numFmtId="0" fontId="30" fillId="0" borderId="0" xfId="3" applyFont="1" applyAlignment="1">
      <alignment horizontal="center"/>
    </xf>
    <xf numFmtId="0" fontId="30" fillId="0" borderId="0" xfId="3" applyFont="1" applyAlignment="1">
      <alignment horizontal="left" indent="1"/>
    </xf>
    <xf numFmtId="0" fontId="24" fillId="0" borderId="0" xfId="3" applyFont="1" applyAlignment="1">
      <alignment horizontal="left"/>
    </xf>
    <xf numFmtId="0" fontId="31" fillId="0" borderId="0" xfId="0" applyFont="1"/>
    <xf numFmtId="0" fontId="24" fillId="0" borderId="0" xfId="3" applyFont="1" applyAlignment="1">
      <alignment horizontal="center"/>
    </xf>
    <xf numFmtId="0" fontId="31" fillId="0" borderId="0" xfId="0" applyFont="1" applyAlignment="1">
      <alignment horizontal="left" indent="1"/>
    </xf>
    <xf numFmtId="0" fontId="23" fillId="0" borderId="0" xfId="0" applyFont="1" applyAlignment="1">
      <alignment horizontal="center"/>
    </xf>
    <xf numFmtId="166" fontId="31" fillId="0" borderId="0" xfId="0" applyNumberFormat="1" applyFont="1"/>
    <xf numFmtId="0" fontId="2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3" fillId="0" borderId="0" xfId="3" applyFont="1" applyFill="1" applyAlignment="1">
      <alignment horizontal="left" indent="1"/>
    </xf>
    <xf numFmtId="0" fontId="30" fillId="0" borderId="0" xfId="3" applyFont="1" applyFill="1" applyAlignment="1">
      <alignment horizontal="left" indent="1"/>
    </xf>
    <xf numFmtId="167" fontId="32" fillId="0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34" fillId="0" borderId="0" xfId="0" applyFont="1"/>
    <xf numFmtId="0" fontId="4" fillId="0" borderId="0" xfId="0" applyFont="1" applyBorder="1"/>
    <xf numFmtId="0" fontId="35" fillId="0" borderId="0" xfId="0" applyFont="1"/>
    <xf numFmtId="0" fontId="35" fillId="0" borderId="0" xfId="0" applyFont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68" fontId="4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Обычный_Плановые калькуляции" xfId="3"/>
    <cellStyle name="Процентный" xfId="1" builtinId="5"/>
  </cellStyles>
  <dxfs count="0"/>
  <tableStyles count="0" defaultTableStyle="TableStyleMedium2" defaultPivotStyle="PivotStyleLight16"/>
  <colors>
    <mruColors>
      <color rgb="FF0000FF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80;&#1085;&#1072;/&#1050;&#1072;&#1083;&#1100;&#1082;&#1091;&#1083;&#1103;&#1094;&#1080;&#1080;/2011%20&#1050;&#1053;&#1043;/&#1044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ЭС и погр насос"/>
      <sheetName val="ДЭС"/>
      <sheetName val="ГПЭС"/>
      <sheetName val="Диз топл"/>
      <sheetName val="Налог"/>
    </sheetNames>
    <sheetDataSet>
      <sheetData sheetId="0" refreshError="1"/>
      <sheetData sheetId="1">
        <row r="31">
          <cell r="D31">
            <v>10.082879002120142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61"/>
  <sheetViews>
    <sheetView tabSelected="1" zoomScale="90" zoomScaleNormal="90" workbookViewId="0">
      <selection activeCell="M8" sqref="M8"/>
    </sheetView>
  </sheetViews>
  <sheetFormatPr defaultRowHeight="15.75" x14ac:dyDescent="0.25"/>
  <cols>
    <col min="1" max="1" width="5.85546875" style="1" customWidth="1"/>
    <col min="2" max="2" width="41.85546875" style="2" customWidth="1"/>
    <col min="3" max="3" width="11" style="1" customWidth="1"/>
    <col min="4" max="4" width="15.85546875" style="1" customWidth="1"/>
    <col min="5" max="5" width="19.140625" style="1" hidden="1" customWidth="1"/>
    <col min="6" max="6" width="16.28515625" style="2" customWidth="1"/>
    <col min="7" max="7" width="15.28515625" style="2" customWidth="1"/>
    <col min="8" max="8" width="20.140625" style="2" customWidth="1"/>
    <col min="9" max="16384" width="9.140625" style="2"/>
  </cols>
  <sheetData>
    <row r="1" spans="1:9" x14ac:dyDescent="0.25">
      <c r="A1" s="130"/>
      <c r="C1" s="26"/>
      <c r="D1" s="76"/>
      <c r="E1" s="76"/>
      <c r="G1" s="26"/>
    </row>
    <row r="2" spans="1:9" x14ac:dyDescent="0.25">
      <c r="C2" s="26"/>
      <c r="D2" s="2"/>
      <c r="E2" s="2"/>
      <c r="G2" s="203" t="s">
        <v>216</v>
      </c>
      <c r="H2" s="203"/>
      <c r="I2" s="204"/>
    </row>
    <row r="3" spans="1:9" x14ac:dyDescent="0.25">
      <c r="D3" s="26"/>
      <c r="E3" s="26"/>
    </row>
    <row r="4" spans="1:9" ht="15.75" customHeight="1" x14ac:dyDescent="0.25">
      <c r="A4" s="207" t="s">
        <v>214</v>
      </c>
      <c r="B4" s="207"/>
      <c r="C4" s="207"/>
      <c r="D4" s="207"/>
      <c r="E4" s="207"/>
      <c r="F4" s="207"/>
      <c r="G4" s="207"/>
      <c r="H4" s="207"/>
    </row>
    <row r="6" spans="1:9" ht="24.75" customHeight="1" x14ac:dyDescent="0.25">
      <c r="A6" s="208" t="s">
        <v>3</v>
      </c>
      <c r="B6" s="211" t="s">
        <v>2</v>
      </c>
      <c r="C6" s="214" t="s">
        <v>55</v>
      </c>
      <c r="D6" s="206" t="s">
        <v>202</v>
      </c>
      <c r="E6" s="206"/>
      <c r="F6" s="206"/>
      <c r="G6" s="206"/>
      <c r="H6" s="206"/>
    </row>
    <row r="7" spans="1:9" ht="19.5" customHeight="1" x14ac:dyDescent="0.25">
      <c r="A7" s="209"/>
      <c r="B7" s="212"/>
      <c r="C7" s="214"/>
      <c r="D7" s="205" t="s">
        <v>200</v>
      </c>
      <c r="E7" s="198" t="s">
        <v>184</v>
      </c>
      <c r="F7" s="205" t="s">
        <v>199</v>
      </c>
      <c r="G7" s="205" t="s">
        <v>198</v>
      </c>
      <c r="H7" s="205" t="s">
        <v>201</v>
      </c>
    </row>
    <row r="8" spans="1:9" ht="59.25" customHeight="1" x14ac:dyDescent="0.25">
      <c r="A8" s="210"/>
      <c r="B8" s="213"/>
      <c r="C8" s="214"/>
      <c r="D8" s="205"/>
      <c r="E8" s="198"/>
      <c r="F8" s="205"/>
      <c r="G8" s="205"/>
      <c r="H8" s="205"/>
    </row>
    <row r="9" spans="1:9" ht="18.75" customHeight="1" x14ac:dyDescent="0.25">
      <c r="A9" s="191"/>
      <c r="B9" s="192"/>
      <c r="C9" s="193"/>
      <c r="D9" s="194" t="s">
        <v>183</v>
      </c>
      <c r="E9" s="193"/>
      <c r="F9" s="194" t="s">
        <v>183</v>
      </c>
      <c r="G9" s="194" t="s">
        <v>183</v>
      </c>
      <c r="H9" s="194" t="s">
        <v>183</v>
      </c>
    </row>
    <row r="10" spans="1:9" x14ac:dyDescent="0.25">
      <c r="A10" s="5"/>
      <c r="B10" s="14" t="s">
        <v>18</v>
      </c>
      <c r="C10" s="15" t="s">
        <v>8</v>
      </c>
      <c r="D10" s="139"/>
      <c r="E10" s="139"/>
      <c r="F10" s="139"/>
      <c r="G10" s="139"/>
      <c r="H10" s="139"/>
    </row>
    <row r="11" spans="1:9" hidden="1" x14ac:dyDescent="0.25">
      <c r="A11" s="5"/>
      <c r="B11" s="48" t="s">
        <v>178</v>
      </c>
      <c r="C11" s="49" t="s">
        <v>179</v>
      </c>
      <c r="D11" s="38">
        <v>23</v>
      </c>
      <c r="E11" s="36">
        <v>23</v>
      </c>
      <c r="F11" s="6"/>
      <c r="G11" s="6"/>
      <c r="H11" s="6"/>
    </row>
    <row r="12" spans="1:9" hidden="1" x14ac:dyDescent="0.25">
      <c r="A12" s="166"/>
      <c r="B12" s="48" t="s">
        <v>181</v>
      </c>
      <c r="C12" s="49" t="s">
        <v>179</v>
      </c>
      <c r="D12" s="38">
        <v>17</v>
      </c>
      <c r="E12" s="36">
        <v>17</v>
      </c>
      <c r="F12" s="6"/>
      <c r="G12" s="6"/>
      <c r="H12" s="6"/>
    </row>
    <row r="13" spans="1:9" x14ac:dyDescent="0.25">
      <c r="A13" s="5"/>
      <c r="B13" s="18" t="s">
        <v>194</v>
      </c>
      <c r="C13" s="50" t="s">
        <v>39</v>
      </c>
      <c r="D13" s="19"/>
      <c r="E13" s="19"/>
      <c r="F13" s="19"/>
      <c r="G13" s="19"/>
      <c r="H13" s="19"/>
    </row>
    <row r="14" spans="1:9" ht="15.75" customHeight="1" x14ac:dyDescent="0.25">
      <c r="A14" s="5"/>
      <c r="B14" s="18" t="s">
        <v>189</v>
      </c>
      <c r="C14" s="50" t="s">
        <v>61</v>
      </c>
      <c r="D14" s="37"/>
      <c r="E14" s="37"/>
      <c r="F14" s="37"/>
      <c r="G14" s="37"/>
      <c r="H14" s="37"/>
    </row>
    <row r="15" spans="1:9" ht="15.75" customHeight="1" x14ac:dyDescent="0.25">
      <c r="A15" s="185"/>
      <c r="B15" s="18" t="s">
        <v>185</v>
      </c>
      <c r="C15" s="50" t="s">
        <v>179</v>
      </c>
      <c r="D15" s="37"/>
      <c r="E15" s="37"/>
      <c r="F15" s="37"/>
      <c r="G15" s="37"/>
      <c r="H15" s="37"/>
    </row>
    <row r="16" spans="1:9" ht="15.75" customHeight="1" x14ac:dyDescent="0.25">
      <c r="A16" s="185"/>
      <c r="B16" s="18" t="s">
        <v>195</v>
      </c>
      <c r="C16" s="50" t="s">
        <v>182</v>
      </c>
      <c r="D16" s="37">
        <v>650</v>
      </c>
      <c r="E16" s="37">
        <v>600</v>
      </c>
      <c r="F16" s="37">
        <v>80</v>
      </c>
      <c r="G16" s="37">
        <v>420</v>
      </c>
      <c r="H16" s="37">
        <v>650</v>
      </c>
    </row>
    <row r="17" spans="1:8" ht="15.75" customHeight="1" x14ac:dyDescent="0.25">
      <c r="A17" s="185"/>
      <c r="B17" s="18" t="s">
        <v>186</v>
      </c>
      <c r="C17" s="50" t="s">
        <v>187</v>
      </c>
      <c r="D17" s="37"/>
      <c r="E17" s="37"/>
      <c r="F17" s="37"/>
      <c r="G17" s="37"/>
      <c r="H17" s="37"/>
    </row>
    <row r="18" spans="1:8" ht="15.75" customHeight="1" x14ac:dyDescent="0.25">
      <c r="A18" s="185"/>
      <c r="B18" s="18" t="s">
        <v>188</v>
      </c>
      <c r="C18" s="50" t="s">
        <v>61</v>
      </c>
      <c r="D18" s="37">
        <v>2</v>
      </c>
      <c r="E18" s="37"/>
      <c r="F18" s="37">
        <v>4</v>
      </c>
      <c r="G18" s="37">
        <v>2</v>
      </c>
      <c r="H18" s="37">
        <v>4</v>
      </c>
    </row>
    <row r="19" spans="1:8" x14ac:dyDescent="0.25">
      <c r="A19" s="145" t="s">
        <v>4</v>
      </c>
      <c r="B19" s="146" t="s">
        <v>174</v>
      </c>
      <c r="C19" s="147" t="s">
        <v>8</v>
      </c>
      <c r="D19" s="148"/>
      <c r="E19" s="148" t="e">
        <f t="shared" ref="E19" si="0">E10/E13/E14</f>
        <v>#DIV/0!</v>
      </c>
      <c r="F19" s="148"/>
      <c r="G19" s="148"/>
      <c r="H19" s="148"/>
    </row>
    <row r="20" spans="1:8" x14ac:dyDescent="0.25">
      <c r="A20" s="132" t="s">
        <v>5</v>
      </c>
      <c r="B20" s="135" t="s">
        <v>177</v>
      </c>
      <c r="C20" s="134" t="s">
        <v>8</v>
      </c>
      <c r="D20" s="136"/>
      <c r="E20" s="136"/>
      <c r="F20" s="136"/>
      <c r="G20" s="136"/>
      <c r="H20" s="136"/>
    </row>
    <row r="21" spans="1:8" ht="19.5" customHeight="1" x14ac:dyDescent="0.25">
      <c r="A21" s="8"/>
      <c r="B21" s="155" t="s">
        <v>165</v>
      </c>
      <c r="C21" s="147" t="s">
        <v>8</v>
      </c>
      <c r="D21" s="29"/>
      <c r="E21" s="29"/>
      <c r="F21" s="29"/>
      <c r="G21" s="29"/>
      <c r="H21" s="29"/>
    </row>
    <row r="22" spans="1:8" ht="18" customHeight="1" x14ac:dyDescent="0.25">
      <c r="A22" s="8"/>
      <c r="B22" s="155" t="s">
        <v>203</v>
      </c>
      <c r="C22" s="147" t="s">
        <v>8</v>
      </c>
      <c r="D22" s="29"/>
      <c r="E22" s="29"/>
      <c r="F22" s="29"/>
      <c r="G22" s="29"/>
      <c r="H22" s="29"/>
    </row>
    <row r="23" spans="1:8" x14ac:dyDescent="0.25">
      <c r="A23" s="8"/>
      <c r="B23" s="155" t="s">
        <v>204</v>
      </c>
      <c r="C23" s="147" t="s">
        <v>8</v>
      </c>
      <c r="D23" s="131"/>
      <c r="E23" s="131"/>
      <c r="F23" s="131"/>
      <c r="G23" s="131"/>
      <c r="H23" s="131"/>
    </row>
    <row r="24" spans="1:8" x14ac:dyDescent="0.25">
      <c r="A24" s="8"/>
      <c r="B24" s="155" t="s">
        <v>205</v>
      </c>
      <c r="C24" s="147" t="s">
        <v>8</v>
      </c>
      <c r="D24" s="131"/>
      <c r="E24" s="131"/>
      <c r="F24" s="131"/>
      <c r="G24" s="131"/>
      <c r="H24" s="131"/>
    </row>
    <row r="25" spans="1:8" x14ac:dyDescent="0.25">
      <c r="A25" s="132" t="s">
        <v>14</v>
      </c>
      <c r="B25" s="133" t="s">
        <v>166</v>
      </c>
      <c r="C25" s="137" t="s">
        <v>8</v>
      </c>
      <c r="D25" s="138"/>
      <c r="E25" s="138">
        <f t="shared" ref="E25" si="1">(E20)*0.31</f>
        <v>0</v>
      </c>
      <c r="F25" s="138"/>
      <c r="G25" s="138"/>
      <c r="H25" s="138"/>
    </row>
    <row r="26" spans="1:8" x14ac:dyDescent="0.25">
      <c r="A26" s="145" t="s">
        <v>15</v>
      </c>
      <c r="B26" s="149" t="s">
        <v>206</v>
      </c>
      <c r="C26" s="147" t="s">
        <v>8</v>
      </c>
      <c r="D26" s="150"/>
      <c r="E26" s="150" t="e">
        <f t="shared" ref="E26" si="2">E10/(E14*12)*0.26</f>
        <v>#DIV/0!</v>
      </c>
      <c r="F26" s="150"/>
      <c r="G26" s="150"/>
      <c r="H26" s="150"/>
    </row>
    <row r="27" spans="1:8" x14ac:dyDescent="0.25">
      <c r="A27" s="151" t="s">
        <v>20</v>
      </c>
      <c r="B27" s="149" t="s">
        <v>167</v>
      </c>
      <c r="C27" s="147" t="s">
        <v>8</v>
      </c>
      <c r="D27" s="152"/>
      <c r="E27" s="152"/>
      <c r="F27" s="152"/>
      <c r="G27" s="152"/>
      <c r="H27" s="152"/>
    </row>
    <row r="28" spans="1:8" s="30" customFormat="1" ht="32.25" customHeight="1" x14ac:dyDescent="0.25">
      <c r="A28" s="160"/>
      <c r="B28" s="158" t="s">
        <v>180</v>
      </c>
      <c r="C28" s="161" t="s">
        <v>176</v>
      </c>
      <c r="D28" s="168"/>
      <c r="E28" s="168"/>
      <c r="F28" s="168"/>
      <c r="G28" s="168"/>
      <c r="H28" s="168"/>
    </row>
    <row r="29" spans="1:8" s="30" customFormat="1" x14ac:dyDescent="0.25">
      <c r="A29" s="160"/>
      <c r="B29" s="158" t="s">
        <v>193</v>
      </c>
      <c r="C29" s="161" t="s">
        <v>163</v>
      </c>
      <c r="D29" s="168"/>
      <c r="E29" s="168"/>
      <c r="F29" s="168"/>
      <c r="G29" s="168"/>
      <c r="H29" s="168"/>
    </row>
    <row r="30" spans="1:8" s="30" customFormat="1" ht="16.5" customHeight="1" x14ac:dyDescent="0.25">
      <c r="A30" s="160"/>
      <c r="B30" s="158" t="s">
        <v>169</v>
      </c>
      <c r="C30" s="161" t="s">
        <v>8</v>
      </c>
      <c r="D30" s="167"/>
      <c r="E30" s="167"/>
      <c r="F30" s="167"/>
      <c r="G30" s="167"/>
      <c r="H30" s="167"/>
    </row>
    <row r="31" spans="1:8" s="11" customFormat="1" x14ac:dyDescent="0.25">
      <c r="A31" s="145" t="s">
        <v>21</v>
      </c>
      <c r="B31" s="9" t="s">
        <v>168</v>
      </c>
      <c r="C31" s="163" t="s">
        <v>8</v>
      </c>
      <c r="D31" s="164"/>
      <c r="E31" s="164"/>
      <c r="F31" s="164"/>
      <c r="G31" s="164"/>
      <c r="H31" s="164"/>
    </row>
    <row r="32" spans="1:8" x14ac:dyDescent="0.25">
      <c r="A32" s="157"/>
      <c r="B32" s="158" t="s">
        <v>40</v>
      </c>
      <c r="C32" s="159" t="s">
        <v>163</v>
      </c>
      <c r="D32" s="170"/>
      <c r="E32" s="170"/>
      <c r="F32" s="170"/>
      <c r="G32" s="170"/>
      <c r="H32" s="170"/>
    </row>
    <row r="33" spans="1:8" s="30" customFormat="1" ht="16.5" customHeight="1" x14ac:dyDescent="0.25">
      <c r="A33" s="160"/>
      <c r="B33" s="158" t="s">
        <v>169</v>
      </c>
      <c r="C33" s="161" t="s">
        <v>8</v>
      </c>
      <c r="D33" s="162"/>
      <c r="E33" s="162"/>
      <c r="F33" s="162"/>
      <c r="G33" s="162"/>
      <c r="H33" s="162"/>
    </row>
    <row r="34" spans="1:8" s="11" customFormat="1" x14ac:dyDescent="0.25">
      <c r="A34" s="140" t="s">
        <v>93</v>
      </c>
      <c r="B34" s="141" t="s">
        <v>175</v>
      </c>
      <c r="C34" s="142" t="s">
        <v>8</v>
      </c>
      <c r="D34" s="143"/>
      <c r="E34" s="143"/>
      <c r="F34" s="143"/>
      <c r="G34" s="143"/>
      <c r="H34" s="143"/>
    </row>
    <row r="35" spans="1:8" x14ac:dyDescent="0.25">
      <c r="A35" s="5" t="s">
        <v>94</v>
      </c>
      <c r="B35" s="2" t="s">
        <v>207</v>
      </c>
      <c r="C35" s="15" t="s">
        <v>8</v>
      </c>
      <c r="D35" s="129"/>
      <c r="E35" s="129"/>
      <c r="F35" s="129"/>
      <c r="G35" s="129"/>
      <c r="H35" s="129"/>
    </row>
    <row r="36" spans="1:8" s="11" customFormat="1" x14ac:dyDescent="0.25">
      <c r="A36" s="5" t="s">
        <v>95</v>
      </c>
      <c r="B36" s="6" t="s">
        <v>208</v>
      </c>
      <c r="C36" s="15" t="s">
        <v>8</v>
      </c>
      <c r="D36" s="129"/>
      <c r="E36" s="129"/>
      <c r="F36" s="129"/>
      <c r="G36" s="129"/>
      <c r="H36" s="129"/>
    </row>
    <row r="37" spans="1:8" x14ac:dyDescent="0.25">
      <c r="A37" s="132" t="s">
        <v>170</v>
      </c>
      <c r="B37" s="135" t="s">
        <v>164</v>
      </c>
      <c r="C37" s="134" t="s">
        <v>8</v>
      </c>
      <c r="D37" s="169"/>
      <c r="E37" s="169"/>
      <c r="F37" s="169"/>
      <c r="G37" s="169"/>
      <c r="H37" s="169"/>
    </row>
    <row r="38" spans="1:8" x14ac:dyDescent="0.25">
      <c r="A38" s="144" t="s">
        <v>171</v>
      </c>
      <c r="B38" s="156" t="s">
        <v>192</v>
      </c>
      <c r="C38" s="142" t="s">
        <v>8</v>
      </c>
      <c r="D38" s="143"/>
      <c r="E38" s="143"/>
      <c r="F38" s="143"/>
      <c r="G38" s="143"/>
      <c r="H38" s="143"/>
    </row>
    <row r="39" spans="1:8" s="190" customFormat="1" ht="31.5" x14ac:dyDescent="0.2">
      <c r="A39" s="186"/>
      <c r="B39" s="187" t="s">
        <v>190</v>
      </c>
      <c r="C39" s="188" t="s">
        <v>61</v>
      </c>
      <c r="D39" s="189"/>
      <c r="E39" s="189"/>
      <c r="F39" s="189"/>
      <c r="G39" s="189"/>
      <c r="H39" s="189"/>
    </row>
    <row r="40" spans="1:8" s="190" customFormat="1" x14ac:dyDescent="0.2">
      <c r="A40" s="186"/>
      <c r="B40" s="187" t="s">
        <v>196</v>
      </c>
      <c r="C40" s="188" t="s">
        <v>191</v>
      </c>
      <c r="D40" s="189"/>
      <c r="E40" s="189"/>
      <c r="F40" s="189"/>
      <c r="G40" s="189"/>
      <c r="H40" s="189"/>
    </row>
    <row r="41" spans="1:8" ht="22.5" customHeight="1" x14ac:dyDescent="0.25">
      <c r="A41" s="144"/>
      <c r="B41" s="156" t="s">
        <v>215</v>
      </c>
      <c r="C41" s="142" t="s">
        <v>8</v>
      </c>
      <c r="D41" s="143"/>
      <c r="E41" s="143"/>
      <c r="F41" s="143"/>
      <c r="G41" s="143"/>
      <c r="H41" s="143"/>
    </row>
    <row r="42" spans="1:8" x14ac:dyDescent="0.25">
      <c r="A42" s="154" t="s">
        <v>172</v>
      </c>
      <c r="B42" s="155" t="s">
        <v>0</v>
      </c>
      <c r="C42" s="154" t="s">
        <v>8</v>
      </c>
      <c r="D42" s="153"/>
      <c r="E42" s="153"/>
      <c r="F42" s="153"/>
      <c r="G42" s="153"/>
      <c r="H42" s="153"/>
    </row>
    <row r="43" spans="1:8" x14ac:dyDescent="0.25">
      <c r="A43" s="144" t="s">
        <v>173</v>
      </c>
      <c r="B43" s="141" t="s">
        <v>197</v>
      </c>
      <c r="C43" s="144" t="s">
        <v>8</v>
      </c>
      <c r="D43" s="143"/>
      <c r="E43" s="143"/>
      <c r="F43" s="143"/>
      <c r="G43" s="143"/>
      <c r="H43" s="143"/>
    </row>
    <row r="45" spans="1:8" x14ac:dyDescent="0.25">
      <c r="A45" s="199" t="s">
        <v>209</v>
      </c>
      <c r="C45" s="199" t="s">
        <v>210</v>
      </c>
      <c r="E45"/>
      <c r="F45" s="199" t="s">
        <v>211</v>
      </c>
    </row>
    <row r="46" spans="1:8" x14ac:dyDescent="0.25">
      <c r="A46"/>
      <c r="C46" s="201" t="s">
        <v>213</v>
      </c>
      <c r="E46" s="200"/>
    </row>
    <row r="47" spans="1:8" x14ac:dyDescent="0.25">
      <c r="A47" s="199" t="s">
        <v>212</v>
      </c>
      <c r="C47" s="199" t="s">
        <v>210</v>
      </c>
      <c r="E47"/>
      <c r="F47" s="199" t="s">
        <v>211</v>
      </c>
    </row>
    <row r="48" spans="1:8" x14ac:dyDescent="0.25">
      <c r="A48" s="200"/>
      <c r="C48" s="202" t="s">
        <v>213</v>
      </c>
      <c r="E48"/>
    </row>
    <row r="49" spans="1:8" x14ac:dyDescent="0.25">
      <c r="B49" s="173"/>
      <c r="C49" s="172"/>
      <c r="D49" s="172"/>
    </row>
    <row r="50" spans="1:8" x14ac:dyDescent="0.25">
      <c r="B50" s="173"/>
      <c r="C50" s="172"/>
      <c r="D50" s="172"/>
      <c r="E50" s="26"/>
    </row>
    <row r="51" spans="1:8" x14ac:dyDescent="0.25">
      <c r="A51" s="165"/>
      <c r="B51" s="173"/>
      <c r="C51" s="172"/>
      <c r="D51" s="172"/>
      <c r="E51" s="165"/>
    </row>
    <row r="52" spans="1:8" x14ac:dyDescent="0.25">
      <c r="A52" s="165"/>
      <c r="B52" s="173"/>
      <c r="C52" s="172"/>
      <c r="D52" s="172"/>
      <c r="E52" s="165"/>
    </row>
    <row r="53" spans="1:8" x14ac:dyDescent="0.25">
      <c r="A53" s="165"/>
      <c r="B53" s="124"/>
      <c r="C53" s="183"/>
      <c r="D53" s="183"/>
      <c r="E53" s="183"/>
    </row>
    <row r="54" spans="1:8" x14ac:dyDescent="0.25">
      <c r="A54" s="165"/>
      <c r="B54" s="173"/>
      <c r="C54" s="172"/>
      <c r="D54" s="172"/>
      <c r="E54" s="165"/>
    </row>
    <row r="55" spans="1:8" s="11" customFormat="1" x14ac:dyDescent="0.25">
      <c r="A55" s="171"/>
      <c r="B55" s="174"/>
      <c r="C55" s="175"/>
      <c r="D55" s="175"/>
      <c r="E55" s="171"/>
    </row>
    <row r="56" spans="1:8" x14ac:dyDescent="0.25">
      <c r="B56" s="173"/>
      <c r="C56" s="172"/>
      <c r="D56" s="172"/>
      <c r="E56" s="172"/>
    </row>
    <row r="58" spans="1:8" x14ac:dyDescent="0.25">
      <c r="A58" s="176"/>
      <c r="B58"/>
      <c r="C58" s="177"/>
      <c r="D58" s="195"/>
      <c r="E58" s="196"/>
      <c r="F58" s="197"/>
      <c r="G58"/>
      <c r="H58"/>
    </row>
    <row r="59" spans="1:8" x14ac:dyDescent="0.25">
      <c r="A59" s="176"/>
      <c r="B59"/>
      <c r="C59" s="177"/>
      <c r="D59" s="178"/>
      <c r="E59" s="178"/>
      <c r="F59"/>
      <c r="G59"/>
      <c r="H59"/>
    </row>
    <row r="60" spans="1:8" x14ac:dyDescent="0.25">
      <c r="A60" s="179"/>
      <c r="B60" s="180"/>
      <c r="C60" s="181"/>
      <c r="D60" s="182"/>
      <c r="E60" s="182"/>
      <c r="F60" s="180"/>
      <c r="G60" s="180"/>
      <c r="H60" s="180"/>
    </row>
    <row r="61" spans="1:8" x14ac:dyDescent="0.25">
      <c r="A61" s="179"/>
      <c r="B61" s="180"/>
      <c r="C61" s="181"/>
      <c r="D61" s="182"/>
      <c r="E61" s="182"/>
      <c r="F61" s="184"/>
      <c r="G61" s="180"/>
      <c r="H61" s="180"/>
    </row>
  </sheetData>
  <mergeCells count="9">
    <mergeCell ref="G7:G8"/>
    <mergeCell ref="H7:H8"/>
    <mergeCell ref="D7:D8"/>
    <mergeCell ref="D6:H6"/>
    <mergeCell ref="A4:H4"/>
    <mergeCell ref="A6:A8"/>
    <mergeCell ref="B6:B8"/>
    <mergeCell ref="C6:C8"/>
    <mergeCell ref="F7:F8"/>
  </mergeCells>
  <phoneticPr fontId="15" type="noConversion"/>
  <pageMargins left="0.59055118110236227" right="0" top="0.39370078740157483" bottom="0.19685039370078741" header="0.51181102362204722" footer="0.51181102362204722"/>
  <pageSetup paperSize="9" scale="77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0" sqref="F20"/>
    </sheetView>
  </sheetViews>
  <sheetFormatPr defaultRowHeight="15" x14ac:dyDescent="0.2"/>
  <cols>
    <col min="1" max="1" width="7" style="51" customWidth="1"/>
    <col min="2" max="2" width="17.85546875" style="51" customWidth="1"/>
    <col min="3" max="3" width="43.140625" style="51" customWidth="1"/>
    <col min="4" max="4" width="10.28515625" style="51" customWidth="1"/>
    <col min="5" max="5" width="13" style="51" customWidth="1"/>
    <col min="6" max="6" width="14.28515625" style="51" customWidth="1"/>
    <col min="7" max="7" width="11.7109375" style="51" customWidth="1"/>
    <col min="8" max="8" width="13.5703125" style="51" customWidth="1"/>
    <col min="9" max="16384" width="9.140625" style="51"/>
  </cols>
  <sheetData>
    <row r="1" spans="1:9" ht="15.75" x14ac:dyDescent="0.25">
      <c r="A1" s="215" t="s">
        <v>84</v>
      </c>
      <c r="B1" s="215"/>
      <c r="C1" s="215"/>
      <c r="D1" s="215"/>
      <c r="E1" s="215"/>
      <c r="F1" s="215"/>
      <c r="G1" s="215"/>
      <c r="H1" s="215"/>
      <c r="I1" s="2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ht="15.75" x14ac:dyDescent="0.25">
      <c r="A3" s="216" t="s">
        <v>72</v>
      </c>
      <c r="B3" s="217" t="s">
        <v>75</v>
      </c>
      <c r="C3" s="216" t="s">
        <v>80</v>
      </c>
      <c r="D3" s="219" t="s">
        <v>83</v>
      </c>
      <c r="E3" s="220"/>
      <c r="F3" s="220"/>
      <c r="G3" s="220"/>
      <c r="H3" s="221"/>
      <c r="I3" s="2"/>
    </row>
    <row r="4" spans="1:9" ht="47.25" x14ac:dyDescent="0.25">
      <c r="A4" s="216"/>
      <c r="B4" s="218"/>
      <c r="C4" s="216"/>
      <c r="D4" s="4" t="s">
        <v>82</v>
      </c>
      <c r="E4" s="4" t="s">
        <v>81</v>
      </c>
      <c r="F4" s="4" t="s">
        <v>74</v>
      </c>
      <c r="G4" s="4" t="s">
        <v>77</v>
      </c>
      <c r="H4" s="4" t="s">
        <v>76</v>
      </c>
      <c r="I4" s="2"/>
    </row>
    <row r="5" spans="1:9" ht="15.75" x14ac:dyDescent="0.25">
      <c r="A5" s="3"/>
      <c r="B5" s="53" t="s">
        <v>73</v>
      </c>
      <c r="C5" s="3"/>
      <c r="D5" s="4"/>
      <c r="E5" s="4"/>
      <c r="F5" s="4"/>
      <c r="G5" s="4"/>
      <c r="H5" s="4"/>
      <c r="I5" s="2"/>
    </row>
    <row r="6" spans="1:9" ht="63" x14ac:dyDescent="0.25">
      <c r="A6" s="3" t="s">
        <v>4</v>
      </c>
      <c r="B6" s="66" t="s">
        <v>88</v>
      </c>
      <c r="C6" s="4" t="s">
        <v>85</v>
      </c>
      <c r="D6" s="4">
        <v>11</v>
      </c>
      <c r="E6" s="65">
        <v>805</v>
      </c>
      <c r="F6" s="54">
        <f>E6*D6</f>
        <v>8855</v>
      </c>
      <c r="G6" s="54">
        <f>F6*0.18</f>
        <v>1593.8999999999999</v>
      </c>
      <c r="H6" s="54">
        <f>F6+G6</f>
        <v>10448.9</v>
      </c>
      <c r="I6" s="2"/>
    </row>
    <row r="7" spans="1:9" ht="15.75" x14ac:dyDescent="0.25">
      <c r="A7" s="3"/>
      <c r="B7" s="52"/>
      <c r="C7" s="3"/>
      <c r="D7" s="4"/>
      <c r="E7" s="4"/>
      <c r="F7" s="4"/>
      <c r="G7" s="4"/>
      <c r="H7" s="4"/>
      <c r="I7" s="2"/>
    </row>
    <row r="8" spans="1:9" ht="15.75" x14ac:dyDescent="0.25">
      <c r="A8" s="3"/>
      <c r="B8" s="53" t="s">
        <v>87</v>
      </c>
      <c r="C8" s="3"/>
      <c r="D8" s="4"/>
      <c r="E8" s="4"/>
      <c r="F8" s="4"/>
      <c r="G8" s="4"/>
      <c r="H8" s="4"/>
      <c r="I8" s="2"/>
    </row>
    <row r="9" spans="1:9" ht="63" x14ac:dyDescent="0.25">
      <c r="A9" s="3" t="s">
        <v>5</v>
      </c>
      <c r="B9" s="66" t="s">
        <v>88</v>
      </c>
      <c r="C9" s="4" t="s">
        <v>86</v>
      </c>
      <c r="D9" s="55">
        <v>11</v>
      </c>
      <c r="E9" s="64">
        <v>805</v>
      </c>
      <c r="F9" s="56">
        <f>D9*E9</f>
        <v>8855</v>
      </c>
      <c r="G9" s="56">
        <f>F9*0.18</f>
        <v>1593.8999999999999</v>
      </c>
      <c r="H9" s="56">
        <f>F9+G9</f>
        <v>10448.9</v>
      </c>
      <c r="I9" s="2"/>
    </row>
    <row r="10" spans="1:9" s="61" customFormat="1" ht="15.75" x14ac:dyDescent="0.25">
      <c r="A10" s="43"/>
      <c r="B10" s="57" t="s">
        <v>78</v>
      </c>
      <c r="C10" s="42"/>
      <c r="D10" s="62">
        <f>SUM(D6:D9)</f>
        <v>22</v>
      </c>
      <c r="E10" s="58"/>
      <c r="F10" s="59">
        <f>SUM(F6:F9)</f>
        <v>17710</v>
      </c>
      <c r="G10" s="59">
        <f>SUM(G6:G9)</f>
        <v>3187.7999999999997</v>
      </c>
      <c r="H10" s="59">
        <f>SUM(H6:H9)</f>
        <v>20897.8</v>
      </c>
      <c r="I10" s="60"/>
    </row>
    <row r="13" spans="1:9" s="2" customFormat="1" ht="15.75" x14ac:dyDescent="0.25">
      <c r="B13" s="2" t="s">
        <v>79</v>
      </c>
      <c r="E13" s="2" t="s">
        <v>6</v>
      </c>
    </row>
  </sheetData>
  <mergeCells count="5">
    <mergeCell ref="A1:H1"/>
    <mergeCell ref="A3:A4"/>
    <mergeCell ref="B3:B4"/>
    <mergeCell ref="C3:C4"/>
    <mergeCell ref="D3:H3"/>
  </mergeCells>
  <phoneticPr fontId="15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zoomScaleNormal="100" workbookViewId="0">
      <selection activeCell="E18" sqref="E1:P65536"/>
    </sheetView>
  </sheetViews>
  <sheetFormatPr defaultRowHeight="15.75" x14ac:dyDescent="0.25"/>
  <cols>
    <col min="1" max="1" width="5.85546875" style="1" customWidth="1"/>
    <col min="2" max="2" width="61.5703125" style="2" customWidth="1"/>
    <col min="3" max="3" width="11.140625" style="1" customWidth="1"/>
    <col min="4" max="4" width="19.42578125" style="1" hidden="1" customWidth="1"/>
    <col min="5" max="5" width="22.140625" style="1" customWidth="1"/>
    <col min="6" max="11" width="10.140625" style="1" customWidth="1"/>
    <col min="12" max="13" width="11.85546875" style="1" customWidth="1"/>
    <col min="14" max="14" width="13" style="1" customWidth="1"/>
    <col min="15" max="15" width="15.7109375" style="1" customWidth="1"/>
    <col min="16" max="16" width="12.28515625" style="2" customWidth="1"/>
    <col min="17" max="18" width="11.28515625" style="2" customWidth="1"/>
    <col min="19" max="19" width="11.85546875" style="2" customWidth="1"/>
    <col min="20" max="20" width="9.85546875" style="2" customWidth="1"/>
    <col min="21" max="21" width="10.7109375" style="2" customWidth="1"/>
    <col min="22" max="22" width="13" style="2" customWidth="1"/>
    <col min="23" max="25" width="9.140625" style="2"/>
    <col min="26" max="26" width="10.7109375" style="2" customWidth="1"/>
    <col min="27" max="16384" width="9.140625" style="2"/>
  </cols>
  <sheetData>
    <row r="1" spans="1:21" x14ac:dyDescent="0.25">
      <c r="C1" s="215" t="s">
        <v>89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6"/>
    </row>
    <row r="2" spans="1:21" x14ac:dyDescent="0.25">
      <c r="C2" s="215" t="s">
        <v>96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6" t="s">
        <v>33</v>
      </c>
    </row>
    <row r="3" spans="1:21" x14ac:dyDescent="0.25">
      <c r="D3" s="26"/>
      <c r="F3" s="26"/>
      <c r="G3" s="26"/>
      <c r="H3" s="26"/>
      <c r="I3" s="26"/>
      <c r="J3" s="26"/>
      <c r="K3" s="26"/>
      <c r="N3" s="26" t="s">
        <v>34</v>
      </c>
    </row>
    <row r="4" spans="1:21" hidden="1" x14ac:dyDescent="0.25">
      <c r="C4" s="26" t="s">
        <v>32</v>
      </c>
      <c r="N4" s="26" t="s">
        <v>91</v>
      </c>
    </row>
    <row r="5" spans="1:21" hidden="1" x14ac:dyDescent="0.25">
      <c r="C5" s="26" t="s">
        <v>97</v>
      </c>
      <c r="M5" s="229"/>
      <c r="N5" s="230"/>
      <c r="O5" s="230"/>
      <c r="P5" s="230"/>
    </row>
    <row r="6" spans="1:21" hidden="1" x14ac:dyDescent="0.25">
      <c r="C6" s="26" t="s">
        <v>90</v>
      </c>
      <c r="M6" s="68"/>
      <c r="N6" s="81"/>
      <c r="O6" s="81"/>
      <c r="P6" s="81"/>
    </row>
    <row r="7" spans="1:21" hidden="1" x14ac:dyDescent="0.25">
      <c r="C7" s="26" t="s">
        <v>98</v>
      </c>
      <c r="M7" s="68"/>
      <c r="N7" s="81"/>
      <c r="O7" s="81"/>
      <c r="P7" s="81"/>
    </row>
    <row r="8" spans="1:21" hidden="1" x14ac:dyDescent="0.25">
      <c r="C8" s="2" t="s">
        <v>99</v>
      </c>
      <c r="M8" s="26"/>
      <c r="N8" s="26"/>
    </row>
    <row r="9" spans="1:21" ht="48" customHeight="1" x14ac:dyDescent="0.25">
      <c r="A9" s="207" t="s">
        <v>115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34"/>
      <c r="O9" s="34"/>
    </row>
    <row r="10" spans="1:21" x14ac:dyDescent="0.25">
      <c r="P10" s="2" t="s">
        <v>7</v>
      </c>
    </row>
    <row r="11" spans="1:21" ht="57.75" customHeight="1" x14ac:dyDescent="0.25">
      <c r="A11" s="208" t="s">
        <v>3</v>
      </c>
      <c r="B11" s="211" t="s">
        <v>2</v>
      </c>
      <c r="C11" s="214" t="s">
        <v>55</v>
      </c>
      <c r="D11" s="223" t="s">
        <v>71</v>
      </c>
      <c r="E11" s="224"/>
      <c r="F11" s="223" t="s">
        <v>65</v>
      </c>
      <c r="G11" s="224"/>
      <c r="H11" s="223" t="s">
        <v>66</v>
      </c>
      <c r="I11" s="224"/>
      <c r="J11" s="223" t="s">
        <v>68</v>
      </c>
      <c r="K11" s="224"/>
      <c r="L11" s="225" t="s">
        <v>70</v>
      </c>
      <c r="M11" s="225"/>
      <c r="N11" s="225"/>
      <c r="O11" s="33" t="s">
        <v>54</v>
      </c>
      <c r="P11" s="226" t="s">
        <v>9</v>
      </c>
      <c r="Q11" s="226" t="s">
        <v>10</v>
      </c>
      <c r="R11" s="17"/>
    </row>
    <row r="12" spans="1:21" ht="19.5" customHeight="1" x14ac:dyDescent="0.25">
      <c r="A12" s="209"/>
      <c r="B12" s="212"/>
      <c r="C12" s="214"/>
      <c r="D12" s="223" t="s">
        <v>59</v>
      </c>
      <c r="E12" s="224"/>
      <c r="F12" s="223" t="s">
        <v>59</v>
      </c>
      <c r="G12" s="224"/>
      <c r="H12" s="223" t="s">
        <v>59</v>
      </c>
      <c r="I12" s="224"/>
      <c r="J12" s="223" t="s">
        <v>59</v>
      </c>
      <c r="K12" s="224"/>
      <c r="L12" s="227" t="s">
        <v>59</v>
      </c>
      <c r="M12" s="227"/>
      <c r="N12" s="227"/>
      <c r="O12" s="35"/>
      <c r="P12" s="226"/>
      <c r="Q12" s="226"/>
      <c r="R12" s="17"/>
    </row>
    <row r="13" spans="1:21" ht="18.75" customHeight="1" x14ac:dyDescent="0.25">
      <c r="A13" s="210"/>
      <c r="B13" s="213"/>
      <c r="C13" s="214"/>
      <c r="D13" s="4" t="s">
        <v>17</v>
      </c>
      <c r="E13" s="4" t="s">
        <v>60</v>
      </c>
      <c r="F13" s="63" t="s">
        <v>37</v>
      </c>
      <c r="G13" s="4" t="s">
        <v>38</v>
      </c>
      <c r="H13" s="4" t="s">
        <v>37</v>
      </c>
      <c r="I13" s="4" t="s">
        <v>38</v>
      </c>
      <c r="J13" s="4" t="s">
        <v>37</v>
      </c>
      <c r="K13" s="4" t="s">
        <v>38</v>
      </c>
      <c r="L13" s="4" t="s">
        <v>17</v>
      </c>
      <c r="M13" s="4" t="s">
        <v>60</v>
      </c>
      <c r="N13" s="4" t="s">
        <v>38</v>
      </c>
      <c r="O13" s="27" t="s">
        <v>17</v>
      </c>
      <c r="P13" s="226"/>
      <c r="Q13" s="226"/>
      <c r="R13" s="17"/>
      <c r="S13" s="2" t="s">
        <v>11</v>
      </c>
      <c r="T13" s="2" t="s">
        <v>12</v>
      </c>
      <c r="U13" s="2" t="s">
        <v>13</v>
      </c>
    </row>
    <row r="14" spans="1:21" x14ac:dyDescent="0.25">
      <c r="A14" s="5"/>
      <c r="B14" s="14" t="s">
        <v>18</v>
      </c>
      <c r="C14" s="15" t="s">
        <v>8</v>
      </c>
      <c r="D14" s="15">
        <v>4117258</v>
      </c>
      <c r="E14" s="15">
        <f>D14</f>
        <v>4117258</v>
      </c>
      <c r="F14" s="67"/>
      <c r="G14" s="15"/>
      <c r="H14" s="15"/>
      <c r="I14" s="15"/>
      <c r="J14" s="15">
        <v>1353902</v>
      </c>
      <c r="K14" s="15">
        <v>1353902</v>
      </c>
      <c r="L14" s="38">
        <v>3940890</v>
      </c>
      <c r="M14" s="38">
        <f>L14</f>
        <v>3940890</v>
      </c>
      <c r="N14" s="36"/>
      <c r="O14" s="38">
        <v>3940889.83</v>
      </c>
      <c r="P14" s="2">
        <f>85/12</f>
        <v>7.083333333333333</v>
      </c>
      <c r="Q14" s="2">
        <f>12*30*2</f>
        <v>720</v>
      </c>
      <c r="S14" s="2">
        <f>12*21*2</f>
        <v>504</v>
      </c>
    </row>
    <row r="15" spans="1:21" hidden="1" x14ac:dyDescent="0.25">
      <c r="A15" s="5"/>
      <c r="B15" s="14" t="s">
        <v>92</v>
      </c>
      <c r="C15" s="15" t="s">
        <v>8</v>
      </c>
      <c r="D15" s="38">
        <v>2276725.11</v>
      </c>
      <c r="E15" s="15"/>
      <c r="F15" s="67"/>
      <c r="G15" s="15"/>
      <c r="H15" s="15"/>
      <c r="I15" s="15"/>
      <c r="J15" s="15"/>
      <c r="K15" s="15"/>
      <c r="L15" s="38">
        <v>3021348.83</v>
      </c>
      <c r="M15" s="36"/>
      <c r="N15" s="36"/>
      <c r="O15" s="38"/>
    </row>
    <row r="16" spans="1:21" x14ac:dyDescent="0.25">
      <c r="A16" s="5"/>
      <c r="B16" s="14" t="s">
        <v>19</v>
      </c>
      <c r="C16" s="15" t="s">
        <v>39</v>
      </c>
      <c r="D16" s="15">
        <v>85</v>
      </c>
      <c r="E16" s="15">
        <v>85</v>
      </c>
      <c r="F16" s="67"/>
      <c r="G16" s="15"/>
      <c r="H16" s="15"/>
      <c r="I16" s="15"/>
      <c r="J16" s="15">
        <v>85</v>
      </c>
      <c r="K16" s="15">
        <v>85</v>
      </c>
      <c r="L16" s="82">
        <v>85</v>
      </c>
      <c r="M16" s="228">
        <f>L16</f>
        <v>85</v>
      </c>
      <c r="N16" s="228"/>
      <c r="O16" s="82">
        <v>120</v>
      </c>
      <c r="Q16" s="2">
        <f>1981/12</f>
        <v>165.08333333333334</v>
      </c>
    </row>
    <row r="17" spans="1:32" x14ac:dyDescent="0.25">
      <c r="A17" s="5"/>
      <c r="B17" s="14" t="s">
        <v>62</v>
      </c>
      <c r="C17" s="15" t="s">
        <v>61</v>
      </c>
      <c r="D17" s="83">
        <v>165.1</v>
      </c>
      <c r="E17" s="83">
        <v>165.1</v>
      </c>
      <c r="F17" s="84">
        <v>165.6</v>
      </c>
      <c r="G17" s="83">
        <v>165.6</v>
      </c>
      <c r="H17" s="83">
        <v>165.6</v>
      </c>
      <c r="I17" s="83">
        <v>165.6</v>
      </c>
      <c r="J17" s="83">
        <v>165.6</v>
      </c>
      <c r="K17" s="83">
        <v>165.6</v>
      </c>
      <c r="L17" s="83">
        <v>165.6</v>
      </c>
      <c r="M17" s="82">
        <f>Q20</f>
        <v>165.58333333333334</v>
      </c>
      <c r="N17" s="82"/>
      <c r="O17" s="82"/>
    </row>
    <row r="18" spans="1:32" x14ac:dyDescent="0.25">
      <c r="A18" s="8" t="s">
        <v>4</v>
      </c>
      <c r="B18" s="9" t="s">
        <v>27</v>
      </c>
      <c r="C18" s="15" t="s">
        <v>8</v>
      </c>
      <c r="D18" s="10">
        <f>D14/D16</f>
        <v>48438.329411764709</v>
      </c>
      <c r="E18" s="10">
        <f>E14/E16/E17</f>
        <v>293.38782199736346</v>
      </c>
      <c r="F18" s="69" t="e">
        <f t="shared" ref="F18:K18" si="0">F14/F16/F17</f>
        <v>#DIV/0!</v>
      </c>
      <c r="G18" s="10" t="e">
        <f t="shared" si="0"/>
        <v>#DIV/0!</v>
      </c>
      <c r="H18" s="10" t="e">
        <f t="shared" si="0"/>
        <v>#DIV/0!</v>
      </c>
      <c r="I18" s="10" t="e">
        <f t="shared" si="0"/>
        <v>#DIV/0!</v>
      </c>
      <c r="J18" s="10">
        <f>J14/J16/J17</f>
        <v>96.185137823245242</v>
      </c>
      <c r="K18" s="10">
        <f t="shared" si="0"/>
        <v>96.185137823245242</v>
      </c>
      <c r="L18" s="10">
        <f>L14/L16</f>
        <v>46363.411764705881</v>
      </c>
      <c r="M18" s="10">
        <f>L18/L17</f>
        <v>279.97229326513212</v>
      </c>
      <c r="N18" s="10">
        <f>M18</f>
        <v>279.97229326513212</v>
      </c>
      <c r="O18" s="10" t="e">
        <f>#REF!</f>
        <v>#REF!</v>
      </c>
    </row>
    <row r="19" spans="1:32" x14ac:dyDescent="0.25">
      <c r="A19" s="8" t="s">
        <v>5</v>
      </c>
      <c r="B19" s="12" t="s">
        <v>31</v>
      </c>
      <c r="C19" s="15" t="s">
        <v>8</v>
      </c>
      <c r="D19" s="21">
        <f>D14/D16*0.26</f>
        <v>12593.965647058825</v>
      </c>
      <c r="E19" s="21">
        <f>D19/E17</f>
        <v>76.280833719314515</v>
      </c>
      <c r="F19" s="72" t="e">
        <f>#REF!/F17</f>
        <v>#REF!</v>
      </c>
      <c r="G19" s="20" t="e">
        <f>#REF!/G17</f>
        <v>#REF!</v>
      </c>
      <c r="H19" s="20" t="e">
        <f>#REF!/H17</f>
        <v>#REF!</v>
      </c>
      <c r="I19" s="20" t="e">
        <f>#REF!/I17</f>
        <v>#REF!</v>
      </c>
      <c r="J19" s="20" t="e">
        <f>#REF!/J17</f>
        <v>#REF!</v>
      </c>
      <c r="K19" s="20" t="e">
        <f>#REF!/K17</f>
        <v>#REF!</v>
      </c>
      <c r="L19" s="20" t="e">
        <f>#REF!</f>
        <v>#REF!</v>
      </c>
      <c r="M19" s="10" t="e">
        <f>L19/L17</f>
        <v>#REF!</v>
      </c>
      <c r="N19" s="10" t="e">
        <f>M19</f>
        <v>#REF!</v>
      </c>
      <c r="O19" s="10" t="e">
        <f>#REF!</f>
        <v>#REF!</v>
      </c>
    </row>
    <row r="20" spans="1:32" ht="24" customHeight="1" x14ac:dyDescent="0.25">
      <c r="A20" s="8" t="s">
        <v>14</v>
      </c>
      <c r="B20" s="12" t="s">
        <v>67</v>
      </c>
      <c r="C20" s="15" t="s">
        <v>8</v>
      </c>
      <c r="D20" s="10">
        <f t="shared" ref="D20:L20" si="1">(D21+D23+D22+D24)</f>
        <v>40939.199999999997</v>
      </c>
      <c r="E20" s="10">
        <f>(E21+E23+E22+E24)</f>
        <v>247.96608116293157</v>
      </c>
      <c r="F20" s="69">
        <f t="shared" si="1"/>
        <v>234.25724637681162</v>
      </c>
      <c r="G20" s="10">
        <f>(G21+G23+G22+G24)</f>
        <v>234.25724637681162</v>
      </c>
      <c r="H20" s="10">
        <f t="shared" si="1"/>
        <v>234.25724637681162</v>
      </c>
      <c r="I20" s="10">
        <f>(I21+I23+I22+I24)</f>
        <v>234.25724637681162</v>
      </c>
      <c r="J20" s="10">
        <f t="shared" si="1"/>
        <v>234.25724637681162</v>
      </c>
      <c r="K20" s="10">
        <f>(K21+K23+K22+K24)</f>
        <v>234.25724637681162</v>
      </c>
      <c r="L20" s="10">
        <f t="shared" si="1"/>
        <v>55891.199999999997</v>
      </c>
      <c r="M20" s="10">
        <f>L20/L17</f>
        <v>337.50724637681157</v>
      </c>
      <c r="N20" s="10">
        <f>M20</f>
        <v>337.50724637681157</v>
      </c>
      <c r="O20" s="10" t="e">
        <f>#REF!+#REF!</f>
        <v>#REF!</v>
      </c>
      <c r="Q20" s="2">
        <f>1987/12</f>
        <v>165.58333333333334</v>
      </c>
      <c r="R20" s="2">
        <f>248/12</f>
        <v>20.666666666666668</v>
      </c>
      <c r="S20" s="2">
        <f>200*21</f>
        <v>4200</v>
      </c>
      <c r="T20" s="2">
        <f>44/250</f>
        <v>0.17599999999999999</v>
      </c>
    </row>
    <row r="21" spans="1:32" ht="19.5" customHeight="1" x14ac:dyDescent="0.25">
      <c r="A21" s="8"/>
      <c r="B21" s="13" t="s">
        <v>69</v>
      </c>
      <c r="C21" s="15"/>
      <c r="D21" s="7">
        <f>12800</f>
        <v>12800</v>
      </c>
      <c r="E21" s="7">
        <f>D21/E17</f>
        <v>77.528770442156272</v>
      </c>
      <c r="F21" s="85">
        <f t="shared" ref="F21:K21" si="2">12000/F17</f>
        <v>72.463768115942031</v>
      </c>
      <c r="G21" s="7">
        <f t="shared" si="2"/>
        <v>72.463768115942031</v>
      </c>
      <c r="H21" s="7">
        <f t="shared" si="2"/>
        <v>72.463768115942031</v>
      </c>
      <c r="I21" s="7">
        <f t="shared" si="2"/>
        <v>72.463768115942031</v>
      </c>
      <c r="J21" s="7">
        <f t="shared" si="2"/>
        <v>72.463768115942031</v>
      </c>
      <c r="K21" s="7">
        <f t="shared" si="2"/>
        <v>72.463768115942031</v>
      </c>
      <c r="L21" s="7">
        <f>12200/8*12</f>
        <v>18300</v>
      </c>
      <c r="M21" s="7">
        <f>L21/L17</f>
        <v>110.50724637681159</v>
      </c>
      <c r="N21" s="7">
        <f>L21</f>
        <v>18300</v>
      </c>
      <c r="O21" s="7"/>
      <c r="P21" s="2">
        <f>L21*1.5</f>
        <v>27450</v>
      </c>
      <c r="Q21" s="2">
        <f>L21*1.8</f>
        <v>32940</v>
      </c>
      <c r="R21" s="2">
        <f>L21*0.18*2.3</f>
        <v>7576.2</v>
      </c>
    </row>
    <row r="22" spans="1:32" x14ac:dyDescent="0.25">
      <c r="A22" s="8"/>
      <c r="B22" s="13" t="s">
        <v>56</v>
      </c>
      <c r="C22" s="15"/>
      <c r="D22" s="7">
        <f>(D21)*1.3</f>
        <v>16640</v>
      </c>
      <c r="E22" s="7">
        <f>D22/E17</f>
        <v>100.78740157480316</v>
      </c>
      <c r="F22" s="85">
        <f t="shared" ref="F22:L22" si="3">(F21)*1.3</f>
        <v>94.20289855072464</v>
      </c>
      <c r="G22" s="7">
        <f t="shared" si="3"/>
        <v>94.20289855072464</v>
      </c>
      <c r="H22" s="7">
        <f t="shared" si="3"/>
        <v>94.20289855072464</v>
      </c>
      <c r="I22" s="7">
        <f t="shared" si="3"/>
        <v>94.20289855072464</v>
      </c>
      <c r="J22" s="7">
        <f t="shared" si="3"/>
        <v>94.20289855072464</v>
      </c>
      <c r="K22" s="7">
        <f t="shared" si="3"/>
        <v>94.20289855072464</v>
      </c>
      <c r="L22" s="7">
        <f t="shared" si="3"/>
        <v>23790</v>
      </c>
      <c r="M22" s="7">
        <f>L22/L17</f>
        <v>143.65942028985506</v>
      </c>
      <c r="N22" s="7">
        <f>L22</f>
        <v>23790</v>
      </c>
      <c r="O22" s="7"/>
    </row>
    <row r="23" spans="1:32" x14ac:dyDescent="0.25">
      <c r="A23" s="8"/>
      <c r="B23" s="13" t="s">
        <v>57</v>
      </c>
      <c r="C23" s="15"/>
      <c r="D23" s="7">
        <f>(D21+D22)*0.18</f>
        <v>5299.2</v>
      </c>
      <c r="E23" s="7">
        <f>D23/E17</f>
        <v>32.096910963052693</v>
      </c>
      <c r="F23" s="85">
        <f t="shared" ref="F23:L23" si="4">(F21+F22)*0.18</f>
        <v>30.000000000000004</v>
      </c>
      <c r="G23" s="7">
        <f t="shared" si="4"/>
        <v>30.000000000000004</v>
      </c>
      <c r="H23" s="7">
        <f t="shared" si="4"/>
        <v>30.000000000000004</v>
      </c>
      <c r="I23" s="7">
        <f t="shared" si="4"/>
        <v>30.000000000000004</v>
      </c>
      <c r="J23" s="7">
        <f t="shared" si="4"/>
        <v>30.000000000000004</v>
      </c>
      <c r="K23" s="7">
        <f t="shared" si="4"/>
        <v>30.000000000000004</v>
      </c>
      <c r="L23" s="7">
        <f t="shared" si="4"/>
        <v>7576.2</v>
      </c>
      <c r="M23" s="7">
        <f>L23/L17</f>
        <v>45.75</v>
      </c>
      <c r="N23" s="7">
        <f>L23</f>
        <v>7576.2</v>
      </c>
      <c r="O23" s="7"/>
    </row>
    <row r="24" spans="1:32" x14ac:dyDescent="0.25">
      <c r="A24" s="8"/>
      <c r="B24" s="13" t="s">
        <v>58</v>
      </c>
      <c r="C24" s="15"/>
      <c r="D24" s="7">
        <f>300*R20</f>
        <v>6200</v>
      </c>
      <c r="E24" s="7">
        <f>D24/E17</f>
        <v>37.552998182919445</v>
      </c>
      <c r="F24" s="85">
        <f t="shared" ref="F24:K24" si="5">4150*1.5/F17</f>
        <v>37.590579710144929</v>
      </c>
      <c r="G24" s="7">
        <f t="shared" si="5"/>
        <v>37.590579710144929</v>
      </c>
      <c r="H24" s="7">
        <f t="shared" si="5"/>
        <v>37.590579710144929</v>
      </c>
      <c r="I24" s="7">
        <f t="shared" si="5"/>
        <v>37.590579710144929</v>
      </c>
      <c r="J24" s="7">
        <f t="shared" si="5"/>
        <v>37.590579710144929</v>
      </c>
      <c r="K24" s="7">
        <f t="shared" si="5"/>
        <v>37.590579710144929</v>
      </c>
      <c r="L24" s="7">
        <f>4150*1.5</f>
        <v>6225</v>
      </c>
      <c r="M24" s="7">
        <f>L24/L17</f>
        <v>37.590579710144929</v>
      </c>
      <c r="N24" s="7">
        <f>L24</f>
        <v>6225</v>
      </c>
      <c r="O24" s="7"/>
    </row>
    <row r="25" spans="1:32" ht="16.5" thickBot="1" x14ac:dyDescent="0.3">
      <c r="A25" s="8" t="s">
        <v>15</v>
      </c>
      <c r="B25" s="9" t="s">
        <v>116</v>
      </c>
      <c r="C25" s="32" t="s">
        <v>8</v>
      </c>
      <c r="D25" s="10">
        <f>(D20-D24)*$P25</f>
        <v>12158.719999999998</v>
      </c>
      <c r="E25" s="10">
        <f>(E20-E24)*$P25</f>
        <v>73.644579043004242</v>
      </c>
      <c r="F25" s="69">
        <f>(F20-F24)*P25</f>
        <v>68.833333333333329</v>
      </c>
      <c r="G25" s="10">
        <f>(G20-G24)*P25</f>
        <v>68.833333333333329</v>
      </c>
      <c r="H25" s="10">
        <f>(H20-H24)*P25</f>
        <v>68.833333333333329</v>
      </c>
      <c r="I25" s="10">
        <f>(I20-I24)*P25</f>
        <v>68.833333333333329</v>
      </c>
      <c r="J25" s="10">
        <f>(J20-J24)*P25</f>
        <v>68.833333333333329</v>
      </c>
      <c r="K25" s="10">
        <f>(K20-K24)*P25</f>
        <v>68.833333333333329</v>
      </c>
      <c r="L25" s="10">
        <f>(L20-L24)*P25</f>
        <v>17383.169999999998</v>
      </c>
      <c r="M25" s="10">
        <f>(M20-M24)*$P25</f>
        <v>104.97083333333332</v>
      </c>
      <c r="N25" s="10">
        <f>M25</f>
        <v>104.97083333333332</v>
      </c>
      <c r="O25" s="10" t="e">
        <f>O20*P25</f>
        <v>#REF!</v>
      </c>
      <c r="P25" s="86">
        <v>0.35</v>
      </c>
      <c r="Q25" s="2">
        <f>D26/Q20</f>
        <v>1202.6400487971816</v>
      </c>
      <c r="R25" s="2">
        <f>D29/Q20</f>
        <v>70.545156137936587</v>
      </c>
    </row>
    <row r="26" spans="1:32" x14ac:dyDescent="0.25">
      <c r="A26" s="8" t="s">
        <v>20</v>
      </c>
      <c r="B26" s="12" t="s">
        <v>117</v>
      </c>
      <c r="C26" s="15" t="s">
        <v>8</v>
      </c>
      <c r="D26" s="21">
        <f>D27*D28*D17</f>
        <v>199137.14808000001</v>
      </c>
      <c r="E26" s="21">
        <f>E27*E28</f>
        <v>1206.1608000000001</v>
      </c>
      <c r="F26" s="70">
        <f t="shared" ref="F26:K26" si="6">F27*F28</f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215.13</v>
      </c>
      <c r="K26" s="21">
        <f t="shared" si="6"/>
        <v>253.47000000000003</v>
      </c>
      <c r="L26" s="21"/>
      <c r="M26" s="7">
        <f>L26/Q16</f>
        <v>0</v>
      </c>
      <c r="N26" s="7">
        <f>M26*1.2</f>
        <v>0</v>
      </c>
      <c r="O26" s="21" t="e">
        <f>#REF!*Q16/8*12*#REF!</f>
        <v>#REF!</v>
      </c>
      <c r="P26" s="222" t="s">
        <v>29</v>
      </c>
      <c r="Q26" s="222"/>
      <c r="R26" s="87"/>
      <c r="S26" s="222" t="s">
        <v>30</v>
      </c>
      <c r="T26" s="222"/>
      <c r="U26" s="28"/>
      <c r="V26" s="2" t="s">
        <v>43</v>
      </c>
      <c r="W26" s="2" t="s">
        <v>45</v>
      </c>
      <c r="X26" s="2" t="s">
        <v>46</v>
      </c>
      <c r="Y26" s="2" t="s">
        <v>47</v>
      </c>
    </row>
    <row r="27" spans="1:32" s="98" customFormat="1" ht="15.75" customHeight="1" x14ac:dyDescent="0.25">
      <c r="A27" s="88"/>
      <c r="B27" s="89" t="s">
        <v>41</v>
      </c>
      <c r="C27" s="90" t="s">
        <v>45</v>
      </c>
      <c r="D27" s="91">
        <f>40.2</f>
        <v>40.200000000000003</v>
      </c>
      <c r="E27" s="91">
        <v>40.200000000000003</v>
      </c>
      <c r="F27" s="92"/>
      <c r="G27" s="93"/>
      <c r="H27" s="93"/>
      <c r="I27" s="93"/>
      <c r="J27" s="91">
        <v>10.1</v>
      </c>
      <c r="K27" s="91">
        <v>11.9</v>
      </c>
      <c r="L27" s="94"/>
      <c r="M27" s="95">
        <v>8.5</v>
      </c>
      <c r="N27" s="95">
        <f>M27*1.2</f>
        <v>10.199999999999999</v>
      </c>
      <c r="O27" s="94"/>
      <c r="P27" s="96" t="s">
        <v>28</v>
      </c>
      <c r="Q27" s="96" t="s">
        <v>35</v>
      </c>
      <c r="R27" s="96" t="s">
        <v>36</v>
      </c>
      <c r="S27" s="96" t="s">
        <v>28</v>
      </c>
      <c r="T27" s="96" t="s">
        <v>35</v>
      </c>
      <c r="U27" s="97" t="s">
        <v>36</v>
      </c>
      <c r="V27" s="98" t="s">
        <v>44</v>
      </c>
      <c r="W27" s="2">
        <v>216.5</v>
      </c>
      <c r="X27" s="98">
        <v>15</v>
      </c>
      <c r="Y27" s="98">
        <v>5169.49</v>
      </c>
      <c r="Z27" s="98">
        <f>Y27*X27</f>
        <v>77542.349999999991</v>
      </c>
      <c r="AB27" s="98">
        <f>W27*X27</f>
        <v>3247.5</v>
      </c>
      <c r="AC27" s="98">
        <f t="shared" ref="AC27:AC33" si="7">Z27/AB27</f>
        <v>23.877551963048496</v>
      </c>
    </row>
    <row r="28" spans="1:32" s="98" customFormat="1" ht="31.5" customHeight="1" x14ac:dyDescent="0.25">
      <c r="A28" s="99"/>
      <c r="B28" s="100" t="s">
        <v>52</v>
      </c>
      <c r="C28" s="101" t="s">
        <v>8</v>
      </c>
      <c r="D28" s="102">
        <f>P28</f>
        <v>30.003999999999998</v>
      </c>
      <c r="E28" s="103">
        <f>P28</f>
        <v>30.003999999999998</v>
      </c>
      <c r="F28" s="104">
        <f t="shared" ref="F28:K28" si="8">21.3</f>
        <v>21.3</v>
      </c>
      <c r="G28" s="104">
        <f t="shared" si="8"/>
        <v>21.3</v>
      </c>
      <c r="H28" s="104">
        <f t="shared" si="8"/>
        <v>21.3</v>
      </c>
      <c r="I28" s="104">
        <f t="shared" si="8"/>
        <v>21.3</v>
      </c>
      <c r="J28" s="104">
        <f t="shared" si="8"/>
        <v>21.3</v>
      </c>
      <c r="K28" s="104">
        <f t="shared" si="8"/>
        <v>21.3</v>
      </c>
      <c r="L28" s="94"/>
      <c r="M28" s="105"/>
      <c r="N28" s="105"/>
      <c r="O28" s="94"/>
      <c r="P28" s="104">
        <f>23.08*1.3</f>
        <v>30.003999999999998</v>
      </c>
      <c r="Q28" s="106">
        <f>36*0.835</f>
        <v>30.06</v>
      </c>
      <c r="R28" s="106"/>
      <c r="S28" s="107"/>
      <c r="T28" s="106"/>
      <c r="U28" s="108"/>
      <c r="V28" s="98" t="s">
        <v>48</v>
      </c>
      <c r="W28" s="2">
        <v>216.5</v>
      </c>
      <c r="X28" s="98">
        <v>7</v>
      </c>
      <c r="Y28" s="98">
        <v>5211.8599999999997</v>
      </c>
      <c r="Z28" s="98">
        <f>Y28*X28</f>
        <v>36483.019999999997</v>
      </c>
      <c r="AB28" s="98">
        <f>W28*X28</f>
        <v>1515.5</v>
      </c>
      <c r="AC28" s="98">
        <f t="shared" si="7"/>
        <v>24.073256351039259</v>
      </c>
    </row>
    <row r="29" spans="1:32" x14ac:dyDescent="0.25">
      <c r="A29" s="8" t="s">
        <v>21</v>
      </c>
      <c r="B29" s="12" t="s">
        <v>118</v>
      </c>
      <c r="C29" s="15" t="s">
        <v>8</v>
      </c>
      <c r="D29" s="21">
        <f>D27*0.04*D31*D17</f>
        <v>11681.102103839999</v>
      </c>
      <c r="E29" s="21">
        <f>E27*0.04*E31</f>
        <v>70.751678400000003</v>
      </c>
      <c r="F29" s="70">
        <f t="shared" ref="F29:K29" si="9">F27*0.04*F31</f>
        <v>0</v>
      </c>
      <c r="G29" s="21">
        <f t="shared" si="9"/>
        <v>0</v>
      </c>
      <c r="H29" s="21">
        <f t="shared" si="9"/>
        <v>0</v>
      </c>
      <c r="I29" s="21">
        <f t="shared" si="9"/>
        <v>0</v>
      </c>
      <c r="J29" s="21">
        <f t="shared" si="9"/>
        <v>11.57177604</v>
      </c>
      <c r="K29" s="21">
        <f t="shared" si="9"/>
        <v>13.63407276</v>
      </c>
      <c r="L29" s="21"/>
      <c r="M29" s="7">
        <f>L29/Q20</f>
        <v>0</v>
      </c>
      <c r="N29" s="21">
        <f>N30*N27/8*12*N31</f>
        <v>0</v>
      </c>
      <c r="O29" s="21" t="e">
        <f>#REF!*#REF!*Q16/8*12*#REF!</f>
        <v>#REF!</v>
      </c>
      <c r="P29" s="22" t="s">
        <v>25</v>
      </c>
      <c r="Q29" s="22">
        <f>2.8+0.4+0.15</f>
        <v>3.3499999999999996</v>
      </c>
      <c r="R29" s="22"/>
      <c r="T29" s="22">
        <f>2.8+0.4+0.15</f>
        <v>3.3499999999999996</v>
      </c>
      <c r="U29" s="23"/>
      <c r="V29" s="2" t="s">
        <v>49</v>
      </c>
      <c r="W29" s="2">
        <v>216.5</v>
      </c>
      <c r="X29" s="2">
        <v>8</v>
      </c>
      <c r="Y29" s="2">
        <v>5084.75</v>
      </c>
      <c r="Z29" s="98">
        <f>Y29*X29</f>
        <v>40678</v>
      </c>
      <c r="AB29" s="98">
        <f>W29*X29</f>
        <v>1732</v>
      </c>
      <c r="AC29" s="98">
        <f t="shared" si="7"/>
        <v>23.486143187066975</v>
      </c>
      <c r="AD29" s="2">
        <f>AB27+AB28</f>
        <v>4763</v>
      </c>
      <c r="AE29" s="2">
        <f>Z27+Z28</f>
        <v>114025.37</v>
      </c>
      <c r="AF29" s="2">
        <f>AE29/AD29</f>
        <v>23.939821541045557</v>
      </c>
    </row>
    <row r="30" spans="1:32" ht="15.75" customHeight="1" x14ac:dyDescent="0.25">
      <c r="A30" s="39"/>
      <c r="B30" s="89" t="s">
        <v>40</v>
      </c>
      <c r="C30" s="40" t="s">
        <v>42</v>
      </c>
      <c r="D30" s="41">
        <v>0.04</v>
      </c>
      <c r="E30" s="41">
        <v>0.04</v>
      </c>
      <c r="F30" s="71">
        <v>0.04</v>
      </c>
      <c r="G30" s="41">
        <v>0.04</v>
      </c>
      <c r="H30" s="41">
        <v>0.04</v>
      </c>
      <c r="I30" s="41">
        <v>0.04</v>
      </c>
      <c r="J30" s="41">
        <v>0.04</v>
      </c>
      <c r="K30" s="41">
        <v>0.04</v>
      </c>
      <c r="L30" s="21"/>
      <c r="M30" s="29">
        <v>0.03</v>
      </c>
      <c r="N30" s="31">
        <v>4.4999999999999998E-2</v>
      </c>
      <c r="O30" s="21"/>
      <c r="P30" s="22"/>
      <c r="Q30" s="22"/>
      <c r="R30" s="22"/>
      <c r="T30" s="22"/>
      <c r="U30" s="23"/>
      <c r="V30" s="2" t="s">
        <v>122</v>
      </c>
      <c r="W30" s="2">
        <v>216.5</v>
      </c>
      <c r="X30" s="2">
        <v>12</v>
      </c>
      <c r="Y30" s="2">
        <v>5381.36</v>
      </c>
      <c r="Z30" s="98">
        <f>Y30*X30</f>
        <v>64576.319999999992</v>
      </c>
      <c r="AB30" s="98">
        <f>W30*X30</f>
        <v>2598</v>
      </c>
      <c r="AC30" s="98">
        <f t="shared" si="7"/>
        <v>24.856166281755193</v>
      </c>
    </row>
    <row r="31" spans="1:32" s="98" customFormat="1" ht="34.5" customHeight="1" x14ac:dyDescent="0.25">
      <c r="A31" s="99"/>
      <c r="B31" s="100" t="s">
        <v>53</v>
      </c>
      <c r="C31" s="101" t="s">
        <v>8</v>
      </c>
      <c r="D31" s="104">
        <f>P31</f>
        <v>43.9998</v>
      </c>
      <c r="E31" s="102">
        <f>P31</f>
        <v>43.9998</v>
      </c>
      <c r="F31" s="104">
        <f t="shared" ref="F31:K31" si="10">24.09*1.189</f>
        <v>28.64301</v>
      </c>
      <c r="G31" s="104">
        <f t="shared" si="10"/>
        <v>28.64301</v>
      </c>
      <c r="H31" s="104">
        <f t="shared" si="10"/>
        <v>28.64301</v>
      </c>
      <c r="I31" s="104">
        <f t="shared" si="10"/>
        <v>28.64301</v>
      </c>
      <c r="J31" s="104">
        <f t="shared" si="10"/>
        <v>28.64301</v>
      </c>
      <c r="K31" s="104">
        <f t="shared" si="10"/>
        <v>28.64301</v>
      </c>
      <c r="L31" s="94"/>
      <c r="M31" s="105"/>
      <c r="N31" s="104"/>
      <c r="O31" s="105"/>
      <c r="P31" s="109">
        <f>33.846*1.3</f>
        <v>43.9998</v>
      </c>
      <c r="Q31" s="106"/>
      <c r="R31" s="106"/>
      <c r="S31" s="107"/>
      <c r="T31" s="106"/>
      <c r="U31" s="108"/>
      <c r="V31" s="98" t="s">
        <v>50</v>
      </c>
      <c r="W31" s="2">
        <v>216.5</v>
      </c>
      <c r="X31" s="98">
        <v>2</v>
      </c>
      <c r="Y31" s="98">
        <v>5084.75</v>
      </c>
      <c r="Z31" s="98">
        <f>Y31*X31</f>
        <v>10169.5</v>
      </c>
      <c r="AB31" s="98">
        <f>W31*X31</f>
        <v>433</v>
      </c>
      <c r="AC31" s="98">
        <f t="shared" si="7"/>
        <v>23.486143187066975</v>
      </c>
    </row>
    <row r="32" spans="1:32" s="11" customFormat="1" ht="19.5" customHeight="1" x14ac:dyDescent="0.25">
      <c r="A32" s="43" t="s">
        <v>20</v>
      </c>
      <c r="B32" s="42" t="s">
        <v>63</v>
      </c>
      <c r="C32" s="8" t="s">
        <v>8</v>
      </c>
      <c r="D32" s="20"/>
      <c r="E32" s="73">
        <f>(D32/E17)</f>
        <v>0</v>
      </c>
      <c r="F32" s="44"/>
      <c r="G32" s="44"/>
      <c r="H32" s="44"/>
      <c r="I32" s="44"/>
      <c r="J32" s="44"/>
      <c r="K32" s="44"/>
      <c r="L32" s="21">
        <f>L15/12*0.022</f>
        <v>5539.139521666667</v>
      </c>
      <c r="M32" s="20">
        <f>L32/L17</f>
        <v>33.44891015499195</v>
      </c>
      <c r="N32" s="44"/>
      <c r="O32" s="45"/>
      <c r="P32" s="44"/>
      <c r="Q32" s="46"/>
      <c r="R32" s="46"/>
      <c r="S32" s="44"/>
      <c r="T32" s="46"/>
      <c r="U32" s="47"/>
    </row>
    <row r="33" spans="1:29" s="11" customFormat="1" ht="16.5" thickBot="1" x14ac:dyDescent="0.3">
      <c r="A33" s="5"/>
      <c r="B33" s="9" t="s">
        <v>22</v>
      </c>
      <c r="C33" s="15" t="s">
        <v>8</v>
      </c>
      <c r="D33" s="20">
        <f>D18+D20+D25+D19+D26+D29+D32</f>
        <v>324948.46524266351</v>
      </c>
      <c r="E33" s="20">
        <f>E18+E20+E25+E19+E26+E29+E32</f>
        <v>1968.1917943226138</v>
      </c>
      <c r="F33" s="72" t="e">
        <f t="shared" ref="F33:M33" si="11">F18+F20+F25+F19+F26+F29+F32</f>
        <v>#DIV/0!</v>
      </c>
      <c r="G33" s="20" t="e">
        <f t="shared" si="11"/>
        <v>#DIV/0!</v>
      </c>
      <c r="H33" s="20" t="e">
        <f t="shared" si="11"/>
        <v>#DIV/0!</v>
      </c>
      <c r="I33" s="20" t="e">
        <f t="shared" si="11"/>
        <v>#DIV/0!</v>
      </c>
      <c r="J33" s="20" t="e">
        <f t="shared" si="11"/>
        <v>#REF!</v>
      </c>
      <c r="K33" s="20" t="e">
        <f t="shared" si="11"/>
        <v>#REF!</v>
      </c>
      <c r="L33" s="20" t="e">
        <f t="shared" si="11"/>
        <v>#REF!</v>
      </c>
      <c r="M33" s="20" t="e">
        <f t="shared" si="11"/>
        <v>#REF!</v>
      </c>
      <c r="N33" s="10" t="e">
        <f>N18+N20+N25+N19+N26+N29</f>
        <v>#REF!</v>
      </c>
      <c r="O33" s="10" t="e">
        <f>O18+O20+O25+O19+O26+O29</f>
        <v>#REF!</v>
      </c>
      <c r="P33" s="24" t="s">
        <v>26</v>
      </c>
      <c r="Q33" s="24">
        <f>Q29/100</f>
        <v>3.3499999999999995E-2</v>
      </c>
      <c r="R33" s="24"/>
      <c r="S33" s="24"/>
      <c r="T33" s="24">
        <f>T29/100</f>
        <v>3.3499999999999995E-2</v>
      </c>
      <c r="U33" s="25"/>
      <c r="V33" s="2"/>
      <c r="W33" s="11">
        <f>SUM(W27:W31)</f>
        <v>1082.5</v>
      </c>
      <c r="X33" s="11">
        <f>SUM(X27:X31)</f>
        <v>44</v>
      </c>
      <c r="Z33" s="11">
        <f>SUM(Z27:Z31)</f>
        <v>229449.19</v>
      </c>
      <c r="AA33" s="11">
        <f>Z33/W33</f>
        <v>211.96230023094688</v>
      </c>
      <c r="AB33" s="11">
        <f>SUM(AB27:AB31)</f>
        <v>9526</v>
      </c>
      <c r="AC33" s="11">
        <f t="shared" si="7"/>
        <v>24.086625026243965</v>
      </c>
    </row>
    <row r="34" spans="1:29" x14ac:dyDescent="0.25">
      <c r="A34" s="5" t="s">
        <v>93</v>
      </c>
      <c r="B34" s="2" t="s">
        <v>23</v>
      </c>
      <c r="C34" s="15" t="s">
        <v>8</v>
      </c>
      <c r="D34" s="21">
        <f>(D33-D24-D23-(D21*0.8))*P34</f>
        <v>60641.853048532706</v>
      </c>
      <c r="E34" s="21">
        <f>(E33-E24-E23-(E21*0.8))*P34</f>
        <v>367.3037737645833</v>
      </c>
      <c r="F34" s="70" t="e">
        <f>F33*N34</f>
        <v>#DIV/0!</v>
      </c>
      <c r="G34" s="21" t="e">
        <f>G33*O34</f>
        <v>#DIV/0!</v>
      </c>
      <c r="H34" s="21" t="e">
        <f>H33*P34</f>
        <v>#DIV/0!</v>
      </c>
      <c r="I34" s="21" t="e">
        <f>I33*Q34</f>
        <v>#DIV/0!</v>
      </c>
      <c r="J34" s="21" t="e">
        <f>(J33-J24-J23-(J21*0.8))*P34</f>
        <v>#REF!</v>
      </c>
      <c r="K34" s="21" t="e">
        <f>(K33-K24-K23-(K21*0.8))*P34</f>
        <v>#REF!</v>
      </c>
      <c r="L34" s="21" t="e">
        <f>L33*P34</f>
        <v>#REF!</v>
      </c>
      <c r="M34" s="7" t="e">
        <f>M33*P34</f>
        <v>#REF!</v>
      </c>
      <c r="N34" s="21" t="e">
        <f>N33*P34</f>
        <v>#REF!</v>
      </c>
      <c r="O34" s="21" t="e">
        <f>O33*P34</f>
        <v>#REF!</v>
      </c>
      <c r="P34" s="16">
        <v>0.2</v>
      </c>
      <c r="V34" s="2" t="s">
        <v>51</v>
      </c>
    </row>
    <row r="35" spans="1:29" s="11" customFormat="1" x14ac:dyDescent="0.25">
      <c r="A35" s="5" t="s">
        <v>94</v>
      </c>
      <c r="B35" s="6" t="s">
        <v>24</v>
      </c>
      <c r="C35" s="15" t="s">
        <v>8</v>
      </c>
      <c r="D35" s="21">
        <f>((D33-D23-D24-(D21*0.8)+D34))*P35</f>
        <v>72770.223658239236</v>
      </c>
      <c r="E35" s="21">
        <f>(E33-E24-E23-(E21*0.8)+E34)*P35</f>
        <v>440.76452851749991</v>
      </c>
      <c r="F35" s="70" t="e">
        <f>(F33+F34)*N35</f>
        <v>#DIV/0!</v>
      </c>
      <c r="G35" s="21" t="e">
        <f>(G33+G34)*O35</f>
        <v>#DIV/0!</v>
      </c>
      <c r="H35" s="21" t="e">
        <f>(H33+H34)*P35</f>
        <v>#DIV/0!</v>
      </c>
      <c r="I35" s="21" t="e">
        <f>(I33+I34)*Q35</f>
        <v>#DIV/0!</v>
      </c>
      <c r="J35" s="21" t="e">
        <f>(J33-J24-J23-(J21*0.8)+J34)*P35</f>
        <v>#REF!</v>
      </c>
      <c r="K35" s="21" t="e">
        <f>(K33-K24-K23-(K21*0.8)+K34)*P35</f>
        <v>#REF!</v>
      </c>
      <c r="L35" s="21" t="e">
        <f>(L33+L34)*P35</f>
        <v>#REF!</v>
      </c>
      <c r="M35" s="7" t="e">
        <f>(M33+M34)*P35</f>
        <v>#REF!</v>
      </c>
      <c r="N35" s="21" t="e">
        <f>(N33+N34)*P35</f>
        <v>#REF!</v>
      </c>
      <c r="O35" s="21" t="e">
        <f>(O33+O34)*P35</f>
        <v>#REF!</v>
      </c>
      <c r="P35" s="16">
        <v>0.2</v>
      </c>
      <c r="Q35" s="2"/>
      <c r="R35" s="2"/>
      <c r="S35" s="2"/>
      <c r="T35" s="2"/>
      <c r="U35" s="2"/>
      <c r="V35" s="2"/>
    </row>
    <row r="36" spans="1:29" s="11" customFormat="1" x14ac:dyDescent="0.25">
      <c r="A36" s="8" t="s">
        <v>95</v>
      </c>
      <c r="B36" s="9" t="s">
        <v>63</v>
      </c>
      <c r="C36" s="74" t="s">
        <v>8</v>
      </c>
      <c r="D36" s="20"/>
      <c r="E36" s="20">
        <f>D36/E17</f>
        <v>0</v>
      </c>
      <c r="F36" s="72">
        <f t="shared" ref="F36:L36" si="12">F15/12*0.022</f>
        <v>0</v>
      </c>
      <c r="G36" s="20">
        <f t="shared" si="12"/>
        <v>0</v>
      </c>
      <c r="H36" s="20">
        <f t="shared" si="12"/>
        <v>0</v>
      </c>
      <c r="I36" s="20">
        <f t="shared" si="12"/>
        <v>0</v>
      </c>
      <c r="J36" s="20">
        <f t="shared" si="12"/>
        <v>0</v>
      </c>
      <c r="K36" s="20">
        <f t="shared" si="12"/>
        <v>0</v>
      </c>
      <c r="L36" s="20">
        <f t="shared" si="12"/>
        <v>5539.139521666667</v>
      </c>
      <c r="M36" s="10">
        <f>L36/L17</f>
        <v>33.44891015499195</v>
      </c>
      <c r="N36" s="20"/>
      <c r="O36" s="20"/>
      <c r="P36" s="75" t="s">
        <v>64</v>
      </c>
    </row>
    <row r="37" spans="1:29" s="11" customFormat="1" x14ac:dyDescent="0.25">
      <c r="A37" s="8"/>
      <c r="B37" s="9" t="s">
        <v>16</v>
      </c>
      <c r="C37" s="8" t="s">
        <v>8</v>
      </c>
      <c r="D37" s="20">
        <f>D33+D34+D35+D36</f>
        <v>458360.54194943549</v>
      </c>
      <c r="E37" s="20">
        <f>E33+E34+E35+E36+1</f>
        <v>2777.2600966046971</v>
      </c>
      <c r="F37" s="72" t="e">
        <f t="shared" ref="F37:M37" si="13">F18+F19+F20+F25+F36</f>
        <v>#DIV/0!</v>
      </c>
      <c r="G37" s="20" t="e">
        <f t="shared" si="13"/>
        <v>#DIV/0!</v>
      </c>
      <c r="H37" s="20" t="e">
        <f t="shared" si="13"/>
        <v>#DIV/0!</v>
      </c>
      <c r="I37" s="20" t="e">
        <f t="shared" si="13"/>
        <v>#DIV/0!</v>
      </c>
      <c r="J37" s="20" t="e">
        <f t="shared" si="13"/>
        <v>#REF!</v>
      </c>
      <c r="K37" s="20" t="e">
        <f t="shared" si="13"/>
        <v>#REF!</v>
      </c>
      <c r="L37" s="20" t="e">
        <f t="shared" si="13"/>
        <v>#REF!</v>
      </c>
      <c r="M37" s="10" t="e">
        <f t="shared" si="13"/>
        <v>#REF!</v>
      </c>
      <c r="N37" s="10" t="e">
        <f>N33+N34+N35</f>
        <v>#REF!</v>
      </c>
      <c r="O37" s="20" t="e">
        <f>O33+O34+O35</f>
        <v>#REF!</v>
      </c>
    </row>
    <row r="38" spans="1:29" x14ac:dyDescent="0.25">
      <c r="A38" s="5"/>
      <c r="B38" s="6" t="s">
        <v>0</v>
      </c>
      <c r="C38" s="5" t="s">
        <v>8</v>
      </c>
      <c r="D38" s="21">
        <f t="shared" ref="D38:O38" si="14">D37*0.18</f>
        <v>82504.897550898386</v>
      </c>
      <c r="E38" s="21">
        <f>E37*0.18</f>
        <v>499.90681738884547</v>
      </c>
      <c r="F38" s="70" t="e">
        <f t="shared" si="14"/>
        <v>#DIV/0!</v>
      </c>
      <c r="G38" s="21" t="e">
        <f t="shared" si="14"/>
        <v>#DIV/0!</v>
      </c>
      <c r="H38" s="21" t="e">
        <f t="shared" si="14"/>
        <v>#DIV/0!</v>
      </c>
      <c r="I38" s="21" t="e">
        <f t="shared" si="14"/>
        <v>#DIV/0!</v>
      </c>
      <c r="J38" s="21" t="e">
        <f t="shared" si="14"/>
        <v>#REF!</v>
      </c>
      <c r="K38" s="21" t="e">
        <f t="shared" si="14"/>
        <v>#REF!</v>
      </c>
      <c r="L38" s="21" t="e">
        <f t="shared" si="14"/>
        <v>#REF!</v>
      </c>
      <c r="M38" s="7" t="e">
        <f t="shared" si="14"/>
        <v>#REF!</v>
      </c>
      <c r="N38" s="7" t="e">
        <f t="shared" si="14"/>
        <v>#REF!</v>
      </c>
      <c r="O38" s="21" t="e">
        <f t="shared" si="14"/>
        <v>#REF!</v>
      </c>
      <c r="V38" s="119" t="s">
        <v>130</v>
      </c>
      <c r="W38" s="117"/>
      <c r="X38" s="117"/>
    </row>
    <row r="39" spans="1:29" x14ac:dyDescent="0.25">
      <c r="A39" s="8"/>
      <c r="B39" s="9" t="s">
        <v>1</v>
      </c>
      <c r="C39" s="8" t="s">
        <v>8</v>
      </c>
      <c r="D39" s="20">
        <f t="shared" ref="D39:O39" si="15">SUM(D37:D38)</f>
        <v>540865.43950033386</v>
      </c>
      <c r="E39" s="20">
        <f>SUM(E37:E38)+0.9</f>
        <v>3278.0669139935426</v>
      </c>
      <c r="F39" s="72" t="e">
        <f t="shared" si="15"/>
        <v>#DIV/0!</v>
      </c>
      <c r="G39" s="20" t="e">
        <f t="shared" si="15"/>
        <v>#DIV/0!</v>
      </c>
      <c r="H39" s="20" t="e">
        <f t="shared" si="15"/>
        <v>#DIV/0!</v>
      </c>
      <c r="I39" s="20" t="e">
        <f t="shared" si="15"/>
        <v>#DIV/0!</v>
      </c>
      <c r="J39" s="20" t="e">
        <f t="shared" si="15"/>
        <v>#REF!</v>
      </c>
      <c r="K39" s="20" t="e">
        <f t="shared" si="15"/>
        <v>#REF!</v>
      </c>
      <c r="L39" s="20" t="e">
        <f t="shared" si="15"/>
        <v>#REF!</v>
      </c>
      <c r="M39" s="10" t="e">
        <f t="shared" si="15"/>
        <v>#REF!</v>
      </c>
      <c r="N39" s="10" t="e">
        <f t="shared" si="15"/>
        <v>#REF!</v>
      </c>
      <c r="O39" s="20" t="e">
        <f t="shared" si="15"/>
        <v>#REF!</v>
      </c>
      <c r="P39" s="11"/>
      <c r="Q39" s="11">
        <f>53.67/267822*100</f>
        <v>2.0039429173107512E-2</v>
      </c>
      <c r="R39" s="11">
        <f>52*1.2</f>
        <v>62.4</v>
      </c>
      <c r="S39" s="11"/>
      <c r="T39" s="11"/>
      <c r="U39" s="11"/>
      <c r="V39" s="116" t="s">
        <v>123</v>
      </c>
      <c r="W39" s="117"/>
      <c r="X39" s="117"/>
    </row>
    <row r="40" spans="1:29" x14ac:dyDescent="0.25">
      <c r="V40" s="118" t="s">
        <v>125</v>
      </c>
      <c r="W40" s="118"/>
      <c r="X40" s="117"/>
    </row>
    <row r="41" spans="1:29" x14ac:dyDescent="0.25">
      <c r="V41" s="118" t="s">
        <v>126</v>
      </c>
      <c r="W41" s="118"/>
      <c r="X41" s="117"/>
    </row>
    <row r="42" spans="1:29" x14ac:dyDescent="0.25">
      <c r="B42" s="2" t="s">
        <v>101</v>
      </c>
      <c r="E42" s="1" t="s">
        <v>100</v>
      </c>
      <c r="V42" s="118" t="s">
        <v>124</v>
      </c>
      <c r="W42" s="118"/>
      <c r="X42" s="117"/>
    </row>
    <row r="43" spans="1:29" x14ac:dyDescent="0.25">
      <c r="V43" s="116" t="s">
        <v>127</v>
      </c>
      <c r="W43" s="117"/>
      <c r="X43" s="117"/>
    </row>
    <row r="44" spans="1:29" x14ac:dyDescent="0.25">
      <c r="E44" s="26"/>
      <c r="R44" s="2">
        <f>1-0.02</f>
        <v>0.98</v>
      </c>
      <c r="V44" s="118" t="s">
        <v>122</v>
      </c>
      <c r="W44" s="117"/>
      <c r="X44" s="117"/>
    </row>
    <row r="45" spans="1:29" x14ac:dyDescent="0.25">
      <c r="V45" s="118" t="s">
        <v>128</v>
      </c>
      <c r="W45" s="117"/>
      <c r="X45" s="117"/>
    </row>
    <row r="46" spans="1:29" x14ac:dyDescent="0.25">
      <c r="V46" s="116" t="s">
        <v>129</v>
      </c>
      <c r="W46" s="117"/>
      <c r="X46" s="117"/>
    </row>
    <row r="47" spans="1:29" x14ac:dyDescent="0.25">
      <c r="E47" s="76"/>
      <c r="V47" s="118" t="s">
        <v>131</v>
      </c>
      <c r="W47" s="118"/>
      <c r="X47" s="118"/>
    </row>
    <row r="48" spans="1:29" x14ac:dyDescent="0.25">
      <c r="V48" s="118" t="s">
        <v>132</v>
      </c>
      <c r="W48" s="118"/>
      <c r="X48" s="118"/>
    </row>
  </sheetData>
  <mergeCells count="22">
    <mergeCell ref="C1:M1"/>
    <mergeCell ref="C2:M2"/>
    <mergeCell ref="M5:P5"/>
    <mergeCell ref="A9:M9"/>
    <mergeCell ref="A11:A13"/>
    <mergeCell ref="B11:B13"/>
    <mergeCell ref="C11:C13"/>
    <mergeCell ref="D11:E11"/>
    <mergeCell ref="F11:G11"/>
    <mergeCell ref="P26:Q26"/>
    <mergeCell ref="D12:E12"/>
    <mergeCell ref="F12:G12"/>
    <mergeCell ref="S26:T26"/>
    <mergeCell ref="H11:I11"/>
    <mergeCell ref="J11:K11"/>
    <mergeCell ref="L11:N11"/>
    <mergeCell ref="P11:P13"/>
    <mergeCell ref="Q11:Q13"/>
    <mergeCell ref="L12:N12"/>
    <mergeCell ref="H12:I12"/>
    <mergeCell ref="J12:K12"/>
    <mergeCell ref="M16:N16"/>
  </mergeCells>
  <phoneticPr fontId="15" type="noConversion"/>
  <pageMargins left="0.94488188976377963" right="0.15748031496062992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workbookViewId="0">
      <selection activeCell="E38" sqref="E38"/>
    </sheetView>
  </sheetViews>
  <sheetFormatPr defaultRowHeight="15.75" x14ac:dyDescent="0.25"/>
  <cols>
    <col min="1" max="1" width="5.85546875" style="1" customWidth="1"/>
    <col min="2" max="2" width="57.28515625" style="2" customWidth="1"/>
    <col min="3" max="3" width="12.7109375" style="1" customWidth="1"/>
    <col min="4" max="4" width="16.140625" style="1" hidden="1" customWidth="1"/>
    <col min="5" max="5" width="20" style="1" customWidth="1"/>
    <col min="6" max="6" width="12.28515625" style="2" customWidth="1"/>
    <col min="7" max="8" width="11.28515625" style="2" customWidth="1"/>
    <col min="9" max="9" width="11.85546875" style="2" customWidth="1"/>
    <col min="10" max="10" width="9.85546875" style="2" customWidth="1"/>
    <col min="11" max="11" width="10.7109375" style="2" customWidth="1"/>
    <col min="12" max="12" width="13" style="2" customWidth="1"/>
    <col min="13" max="15" width="9.140625" style="2"/>
    <col min="16" max="16" width="10.7109375" style="2" customWidth="1"/>
    <col min="17" max="16384" width="9.140625" style="2"/>
  </cols>
  <sheetData>
    <row r="1" spans="1:11" x14ac:dyDescent="0.25">
      <c r="C1" s="76" t="s">
        <v>89</v>
      </c>
      <c r="D1" s="76"/>
      <c r="E1" s="76"/>
    </row>
    <row r="2" spans="1:11" x14ac:dyDescent="0.25">
      <c r="C2" s="76" t="s">
        <v>96</v>
      </c>
      <c r="D2" s="76"/>
      <c r="E2" s="76"/>
    </row>
    <row r="3" spans="1:11" x14ac:dyDescent="0.25">
      <c r="D3" s="26"/>
    </row>
    <row r="4" spans="1:11" hidden="1" x14ac:dyDescent="0.25">
      <c r="C4" s="26" t="s">
        <v>32</v>
      </c>
    </row>
    <row r="5" spans="1:11" hidden="1" x14ac:dyDescent="0.25">
      <c r="C5" s="26" t="s">
        <v>97</v>
      </c>
      <c r="F5" s="81"/>
    </row>
    <row r="6" spans="1:11" hidden="1" x14ac:dyDescent="0.25">
      <c r="C6" s="26" t="s">
        <v>90</v>
      </c>
      <c r="F6" s="81"/>
    </row>
    <row r="7" spans="1:11" hidden="1" x14ac:dyDescent="0.25">
      <c r="C7" s="26" t="s">
        <v>98</v>
      </c>
      <c r="F7" s="81"/>
    </row>
    <row r="8" spans="1:11" hidden="1" x14ac:dyDescent="0.25">
      <c r="C8" s="2" t="s">
        <v>99</v>
      </c>
    </row>
    <row r="9" spans="1:11" ht="48" customHeight="1" x14ac:dyDescent="0.25">
      <c r="A9" s="207" t="s">
        <v>120</v>
      </c>
      <c r="B9" s="207"/>
      <c r="C9" s="207"/>
      <c r="D9" s="207"/>
      <c r="E9" s="207"/>
    </row>
    <row r="10" spans="1:11" x14ac:dyDescent="0.25">
      <c r="F10" s="2" t="s">
        <v>7</v>
      </c>
    </row>
    <row r="11" spans="1:11" ht="57.75" customHeight="1" x14ac:dyDescent="0.25">
      <c r="A11" s="208" t="s">
        <v>3</v>
      </c>
      <c r="B11" s="211" t="s">
        <v>2</v>
      </c>
      <c r="C11" s="208" t="s">
        <v>55</v>
      </c>
      <c r="D11" s="217" t="s">
        <v>119</v>
      </c>
      <c r="E11" s="231"/>
      <c r="F11" s="226" t="s">
        <v>9</v>
      </c>
      <c r="G11" s="226" t="s">
        <v>10</v>
      </c>
      <c r="H11" s="17"/>
    </row>
    <row r="12" spans="1:11" ht="18.75" customHeight="1" x14ac:dyDescent="0.25">
      <c r="A12" s="210"/>
      <c r="B12" s="213"/>
      <c r="C12" s="210"/>
      <c r="D12" s="218"/>
      <c r="E12" s="232"/>
      <c r="F12" s="226"/>
      <c r="G12" s="226"/>
      <c r="H12" s="17"/>
      <c r="I12" s="2" t="s">
        <v>11</v>
      </c>
      <c r="J12" s="2" t="s">
        <v>12</v>
      </c>
      <c r="K12" s="2" t="s">
        <v>13</v>
      </c>
    </row>
    <row r="13" spans="1:11" x14ac:dyDescent="0.25">
      <c r="A13" s="5"/>
      <c r="B13" s="13" t="s">
        <v>18</v>
      </c>
      <c r="C13" s="15" t="s">
        <v>8</v>
      </c>
      <c r="D13" s="233">
        <v>818511.7</v>
      </c>
      <c r="E13" s="234"/>
      <c r="F13" s="2">
        <f>120</f>
        <v>120</v>
      </c>
      <c r="G13" s="2">
        <f>12*30*2</f>
        <v>720</v>
      </c>
      <c r="I13" s="2">
        <f>12*21*2</f>
        <v>504</v>
      </c>
    </row>
    <row r="14" spans="1:11" ht="31.5" x14ac:dyDescent="0.25">
      <c r="A14" s="5"/>
      <c r="B14" s="13" t="s">
        <v>105</v>
      </c>
      <c r="C14" s="15" t="s">
        <v>8</v>
      </c>
      <c r="D14" s="235">
        <f>(439.77+274.58+477.54)*8</f>
        <v>9535.119999999999</v>
      </c>
      <c r="E14" s="236"/>
      <c r="F14" s="16" t="s">
        <v>64</v>
      </c>
    </row>
    <row r="15" spans="1:11" ht="16.5" thickBot="1" x14ac:dyDescent="0.3">
      <c r="A15" s="5"/>
      <c r="B15" s="13" t="s">
        <v>104</v>
      </c>
      <c r="C15" s="15" t="s">
        <v>8</v>
      </c>
      <c r="D15" s="237">
        <f>530*8</f>
        <v>4240</v>
      </c>
      <c r="E15" s="238"/>
    </row>
    <row r="16" spans="1:11" hidden="1" x14ac:dyDescent="0.25">
      <c r="A16" s="5"/>
      <c r="B16" s="14" t="s">
        <v>92</v>
      </c>
      <c r="C16" s="15" t="s">
        <v>8</v>
      </c>
      <c r="D16" s="110">
        <v>683220.5</v>
      </c>
      <c r="E16" s="15"/>
    </row>
    <row r="17" spans="1:12" ht="16.5" thickBot="1" x14ac:dyDescent="0.3">
      <c r="A17" s="5"/>
      <c r="B17" s="14" t="s">
        <v>111</v>
      </c>
      <c r="C17" s="15" t="s">
        <v>39</v>
      </c>
      <c r="D17" s="235">
        <v>121</v>
      </c>
      <c r="E17" s="236"/>
      <c r="G17" s="111">
        <f>1981/12</f>
        <v>165.08333333333334</v>
      </c>
      <c r="H17" s="112">
        <f>248/12</f>
        <v>20.666666666666668</v>
      </c>
    </row>
    <row r="18" spans="1:12" x14ac:dyDescent="0.25">
      <c r="A18" s="5"/>
      <c r="B18" s="14" t="s">
        <v>62</v>
      </c>
      <c r="C18" s="15" t="s">
        <v>112</v>
      </c>
      <c r="D18" s="239">
        <v>20.666666666666668</v>
      </c>
      <c r="E18" s="240"/>
    </row>
    <row r="19" spans="1:12" x14ac:dyDescent="0.25">
      <c r="A19" s="5" t="s">
        <v>4</v>
      </c>
      <c r="B19" s="6" t="s">
        <v>27</v>
      </c>
      <c r="C19" s="15" t="s">
        <v>8</v>
      </c>
      <c r="D19" s="7">
        <f>D13/D17</f>
        <v>6764.5595041322313</v>
      </c>
      <c r="E19" s="7">
        <f>D13/D17/D18</f>
        <v>327.317395361237</v>
      </c>
      <c r="F19" s="77">
        <f>D13/D19</f>
        <v>121</v>
      </c>
    </row>
    <row r="20" spans="1:12" x14ac:dyDescent="0.25">
      <c r="A20" s="5" t="s">
        <v>5</v>
      </c>
      <c r="B20" s="6" t="s">
        <v>121</v>
      </c>
      <c r="C20" s="15" t="s">
        <v>8</v>
      </c>
      <c r="D20" s="7">
        <f>D14/24</f>
        <v>397.29666666666662</v>
      </c>
      <c r="E20" s="7">
        <f>D14/24/D18</f>
        <v>19.224032258064511</v>
      </c>
      <c r="F20" s="77"/>
    </row>
    <row r="21" spans="1:12" x14ac:dyDescent="0.25">
      <c r="A21" s="5" t="s">
        <v>14</v>
      </c>
      <c r="B21" s="6" t="s">
        <v>103</v>
      </c>
      <c r="C21" s="15" t="s">
        <v>8</v>
      </c>
      <c r="D21" s="7">
        <f>D15/12</f>
        <v>353.33333333333331</v>
      </c>
      <c r="E21" s="7">
        <f>D15/12/D18</f>
        <v>17.096774193548384</v>
      </c>
      <c r="F21" s="77"/>
    </row>
    <row r="22" spans="1:12" x14ac:dyDescent="0.25">
      <c r="A22" s="5" t="s">
        <v>15</v>
      </c>
      <c r="B22" s="6" t="s">
        <v>102</v>
      </c>
      <c r="C22" s="15" t="s">
        <v>8</v>
      </c>
      <c r="D22" s="21">
        <f>(4*24+1.5*6)*D18*D25</f>
        <v>21879.84743460071</v>
      </c>
      <c r="E22" s="21">
        <f>(E23+E24)*D25</f>
        <v>1058.702295222615</v>
      </c>
      <c r="G22" s="2" t="s">
        <v>110</v>
      </c>
    </row>
    <row r="23" spans="1:12" s="78" customFormat="1" ht="12.75" hidden="1" x14ac:dyDescent="0.2">
      <c r="A23" s="79"/>
      <c r="B23" s="113" t="s">
        <v>106</v>
      </c>
      <c r="C23" s="79" t="s">
        <v>109</v>
      </c>
      <c r="D23" s="114">
        <f>4*24*D18</f>
        <v>1984</v>
      </c>
      <c r="E23" s="114">
        <f>4*24</f>
        <v>96</v>
      </c>
    </row>
    <row r="24" spans="1:12" s="78" customFormat="1" ht="12.75" hidden="1" x14ac:dyDescent="0.2">
      <c r="A24" s="79"/>
      <c r="B24" s="113" t="s">
        <v>107</v>
      </c>
      <c r="C24" s="79" t="s">
        <v>109</v>
      </c>
      <c r="D24" s="114">
        <f>1.5*6*D18</f>
        <v>186</v>
      </c>
      <c r="E24" s="114">
        <f>1.5*6</f>
        <v>9</v>
      </c>
    </row>
    <row r="25" spans="1:12" s="78" customFormat="1" ht="12.75" hidden="1" x14ac:dyDescent="0.2">
      <c r="A25" s="79"/>
      <c r="B25" s="113" t="s">
        <v>113</v>
      </c>
      <c r="C25" s="79" t="s">
        <v>114</v>
      </c>
      <c r="D25" s="80">
        <f>[1]ДЭС!$D$31</f>
        <v>10.082879002120142</v>
      </c>
      <c r="E25" s="115">
        <f>D25</f>
        <v>10.082879002120142</v>
      </c>
    </row>
    <row r="26" spans="1:12" hidden="1" x14ac:dyDescent="0.25">
      <c r="A26" s="5" t="s">
        <v>14</v>
      </c>
      <c r="B26" s="6" t="s">
        <v>63</v>
      </c>
      <c r="C26" s="15"/>
      <c r="D26" s="7"/>
      <c r="E26" s="7">
        <f>D26/H17</f>
        <v>0</v>
      </c>
    </row>
    <row r="27" spans="1:12" x14ac:dyDescent="0.25">
      <c r="A27" s="5"/>
      <c r="B27" s="9" t="s">
        <v>22</v>
      </c>
      <c r="C27" s="8" t="s">
        <v>8</v>
      </c>
      <c r="D27" s="20">
        <f>D19+D20+D21+D22</f>
        <v>29395.036938732941</v>
      </c>
      <c r="E27" s="20">
        <f>E19+E20+E21+E22</f>
        <v>1422.340497035465</v>
      </c>
    </row>
    <row r="28" spans="1:12" x14ac:dyDescent="0.25">
      <c r="A28" s="5" t="s">
        <v>20</v>
      </c>
      <c r="B28" s="2" t="s">
        <v>23</v>
      </c>
      <c r="C28" s="15" t="s">
        <v>8</v>
      </c>
      <c r="D28" s="21">
        <f>D27*F28</f>
        <v>5879.0073877465884</v>
      </c>
      <c r="E28" s="21">
        <f>E27*F28</f>
        <v>284.46809940709301</v>
      </c>
      <c r="F28" s="16">
        <v>0.2</v>
      </c>
      <c r="L28" s="2" t="s">
        <v>51</v>
      </c>
    </row>
    <row r="29" spans="1:12" s="11" customFormat="1" x14ac:dyDescent="0.25">
      <c r="A29" s="5" t="s">
        <v>21</v>
      </c>
      <c r="B29" s="6" t="s">
        <v>24</v>
      </c>
      <c r="C29" s="15" t="s">
        <v>8</v>
      </c>
      <c r="D29" s="21">
        <f>(D27+D28)*F29</f>
        <v>7054.8088652959068</v>
      </c>
      <c r="E29" s="21">
        <f>(E27+E28)*F29</f>
        <v>341.36171928851161</v>
      </c>
      <c r="F29" s="16">
        <v>0.2</v>
      </c>
      <c r="G29" s="2"/>
      <c r="H29" s="2"/>
      <c r="I29" s="2"/>
      <c r="J29" s="2"/>
      <c r="K29" s="2"/>
      <c r="L29" s="2"/>
    </row>
    <row r="30" spans="1:12" s="11" customFormat="1" x14ac:dyDescent="0.25">
      <c r="A30" s="8"/>
      <c r="B30" s="9" t="s">
        <v>16</v>
      </c>
      <c r="C30" s="8" t="s">
        <v>8</v>
      </c>
      <c r="D30" s="20">
        <f>D27+D28+D29</f>
        <v>42328.853191775437</v>
      </c>
      <c r="E30" s="20">
        <f>E27+E28+E29</f>
        <v>2048.1703157310694</v>
      </c>
    </row>
    <row r="31" spans="1:12" s="11" customFormat="1" x14ac:dyDescent="0.25">
      <c r="A31" s="8"/>
      <c r="B31" s="9" t="s">
        <v>108</v>
      </c>
      <c r="C31" s="8" t="s">
        <v>8</v>
      </c>
      <c r="D31" s="20">
        <f>D30/8</f>
        <v>5291.1066489719296</v>
      </c>
      <c r="E31" s="20">
        <f>E30/8</f>
        <v>256.02128946638368</v>
      </c>
    </row>
    <row r="32" spans="1:12" x14ac:dyDescent="0.25">
      <c r="A32" s="5"/>
      <c r="B32" s="6" t="s">
        <v>0</v>
      </c>
      <c r="C32" s="5" t="s">
        <v>8</v>
      </c>
      <c r="D32" s="21">
        <f>D31*0.18</f>
        <v>952.39919681494735</v>
      </c>
      <c r="E32" s="21">
        <f>E31*0.18</f>
        <v>46.083832103949064</v>
      </c>
    </row>
    <row r="33" spans="1:12" x14ac:dyDescent="0.25">
      <c r="A33" s="8"/>
      <c r="B33" s="9" t="s">
        <v>1</v>
      </c>
      <c r="C33" s="8" t="s">
        <v>8</v>
      </c>
      <c r="D33" s="20">
        <f>D31+D32</f>
        <v>6243.5058457868772</v>
      </c>
      <c r="E33" s="20">
        <f>E31+E32</f>
        <v>302.10512157033276</v>
      </c>
      <c r="F33" s="11"/>
      <c r="G33" s="11">
        <f>53.67/267822*100</f>
        <v>2.0039429173107512E-2</v>
      </c>
      <c r="H33" s="11">
        <f>52*1.2</f>
        <v>62.4</v>
      </c>
      <c r="I33" s="11"/>
      <c r="J33" s="11"/>
      <c r="K33" s="11"/>
      <c r="L33" s="11"/>
    </row>
    <row r="36" spans="1:12" x14ac:dyDescent="0.25">
      <c r="B36" s="2" t="s">
        <v>101</v>
      </c>
      <c r="E36" s="1" t="s">
        <v>100</v>
      </c>
    </row>
    <row r="38" spans="1:12" x14ac:dyDescent="0.25">
      <c r="E38" s="26"/>
      <c r="H38" s="2">
        <f>1-0.02</f>
        <v>0.98</v>
      </c>
    </row>
    <row r="41" spans="1:12" x14ac:dyDescent="0.25">
      <c r="E41" s="76"/>
    </row>
  </sheetData>
  <mergeCells count="12">
    <mergeCell ref="D13:E13"/>
    <mergeCell ref="D14:E14"/>
    <mergeCell ref="D15:E15"/>
    <mergeCell ref="D17:E17"/>
    <mergeCell ref="D18:E18"/>
    <mergeCell ref="F11:F12"/>
    <mergeCell ref="G11:G12"/>
    <mergeCell ref="A9:E9"/>
    <mergeCell ref="A11:A12"/>
    <mergeCell ref="B11:B12"/>
    <mergeCell ref="D11:E12"/>
    <mergeCell ref="C11:C12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12" sqref="K12"/>
    </sheetView>
  </sheetViews>
  <sheetFormatPr defaultRowHeight="15" x14ac:dyDescent="0.2"/>
  <cols>
    <col min="1" max="1" width="7" style="51" customWidth="1"/>
    <col min="2" max="2" width="17.85546875" style="51" customWidth="1"/>
    <col min="3" max="3" width="43.140625" style="51" customWidth="1"/>
    <col min="4" max="4" width="10.28515625" style="51" customWidth="1"/>
    <col min="5" max="5" width="13" style="51" customWidth="1"/>
    <col min="6" max="6" width="14.28515625" style="51" customWidth="1"/>
    <col min="7" max="7" width="11.7109375" style="51" customWidth="1"/>
    <col min="8" max="8" width="13.5703125" style="51" customWidth="1"/>
    <col min="9" max="256" width="9.140625" style="51"/>
    <col min="257" max="257" width="7" style="51" customWidth="1"/>
    <col min="258" max="258" width="17.85546875" style="51" customWidth="1"/>
    <col min="259" max="259" width="43.140625" style="51" customWidth="1"/>
    <col min="260" max="260" width="10.28515625" style="51" customWidth="1"/>
    <col min="261" max="261" width="13" style="51" customWidth="1"/>
    <col min="262" max="262" width="14.28515625" style="51" customWidth="1"/>
    <col min="263" max="263" width="11.7109375" style="51" customWidth="1"/>
    <col min="264" max="264" width="13.5703125" style="51" customWidth="1"/>
    <col min="265" max="512" width="9.140625" style="51"/>
    <col min="513" max="513" width="7" style="51" customWidth="1"/>
    <col min="514" max="514" width="17.85546875" style="51" customWidth="1"/>
    <col min="515" max="515" width="43.140625" style="51" customWidth="1"/>
    <col min="516" max="516" width="10.28515625" style="51" customWidth="1"/>
    <col min="517" max="517" width="13" style="51" customWidth="1"/>
    <col min="518" max="518" width="14.28515625" style="51" customWidth="1"/>
    <col min="519" max="519" width="11.7109375" style="51" customWidth="1"/>
    <col min="520" max="520" width="13.5703125" style="51" customWidth="1"/>
    <col min="521" max="768" width="9.140625" style="51"/>
    <col min="769" max="769" width="7" style="51" customWidth="1"/>
    <col min="770" max="770" width="17.85546875" style="51" customWidth="1"/>
    <col min="771" max="771" width="43.140625" style="51" customWidth="1"/>
    <col min="772" max="772" width="10.28515625" style="51" customWidth="1"/>
    <col min="773" max="773" width="13" style="51" customWidth="1"/>
    <col min="774" max="774" width="14.28515625" style="51" customWidth="1"/>
    <col min="775" max="775" width="11.7109375" style="51" customWidth="1"/>
    <col min="776" max="776" width="13.5703125" style="51" customWidth="1"/>
    <col min="777" max="1024" width="9.140625" style="51"/>
    <col min="1025" max="1025" width="7" style="51" customWidth="1"/>
    <col min="1026" max="1026" width="17.85546875" style="51" customWidth="1"/>
    <col min="1027" max="1027" width="43.140625" style="51" customWidth="1"/>
    <col min="1028" max="1028" width="10.28515625" style="51" customWidth="1"/>
    <col min="1029" max="1029" width="13" style="51" customWidth="1"/>
    <col min="1030" max="1030" width="14.28515625" style="51" customWidth="1"/>
    <col min="1031" max="1031" width="11.7109375" style="51" customWidth="1"/>
    <col min="1032" max="1032" width="13.5703125" style="51" customWidth="1"/>
    <col min="1033" max="1280" width="9.140625" style="51"/>
    <col min="1281" max="1281" width="7" style="51" customWidth="1"/>
    <col min="1282" max="1282" width="17.85546875" style="51" customWidth="1"/>
    <col min="1283" max="1283" width="43.140625" style="51" customWidth="1"/>
    <col min="1284" max="1284" width="10.28515625" style="51" customWidth="1"/>
    <col min="1285" max="1285" width="13" style="51" customWidth="1"/>
    <col min="1286" max="1286" width="14.28515625" style="51" customWidth="1"/>
    <col min="1287" max="1287" width="11.7109375" style="51" customWidth="1"/>
    <col min="1288" max="1288" width="13.5703125" style="51" customWidth="1"/>
    <col min="1289" max="1536" width="9.140625" style="51"/>
    <col min="1537" max="1537" width="7" style="51" customWidth="1"/>
    <col min="1538" max="1538" width="17.85546875" style="51" customWidth="1"/>
    <col min="1539" max="1539" width="43.140625" style="51" customWidth="1"/>
    <col min="1540" max="1540" width="10.28515625" style="51" customWidth="1"/>
    <col min="1541" max="1541" width="13" style="51" customWidth="1"/>
    <col min="1542" max="1542" width="14.28515625" style="51" customWidth="1"/>
    <col min="1543" max="1543" width="11.7109375" style="51" customWidth="1"/>
    <col min="1544" max="1544" width="13.5703125" style="51" customWidth="1"/>
    <col min="1545" max="1792" width="9.140625" style="51"/>
    <col min="1793" max="1793" width="7" style="51" customWidth="1"/>
    <col min="1794" max="1794" width="17.85546875" style="51" customWidth="1"/>
    <col min="1795" max="1795" width="43.140625" style="51" customWidth="1"/>
    <col min="1796" max="1796" width="10.28515625" style="51" customWidth="1"/>
    <col min="1797" max="1797" width="13" style="51" customWidth="1"/>
    <col min="1798" max="1798" width="14.28515625" style="51" customWidth="1"/>
    <col min="1799" max="1799" width="11.7109375" style="51" customWidth="1"/>
    <col min="1800" max="1800" width="13.5703125" style="51" customWidth="1"/>
    <col min="1801" max="2048" width="9.140625" style="51"/>
    <col min="2049" max="2049" width="7" style="51" customWidth="1"/>
    <col min="2050" max="2050" width="17.85546875" style="51" customWidth="1"/>
    <col min="2051" max="2051" width="43.140625" style="51" customWidth="1"/>
    <col min="2052" max="2052" width="10.28515625" style="51" customWidth="1"/>
    <col min="2053" max="2053" width="13" style="51" customWidth="1"/>
    <col min="2054" max="2054" width="14.28515625" style="51" customWidth="1"/>
    <col min="2055" max="2055" width="11.7109375" style="51" customWidth="1"/>
    <col min="2056" max="2056" width="13.5703125" style="51" customWidth="1"/>
    <col min="2057" max="2304" width="9.140625" style="51"/>
    <col min="2305" max="2305" width="7" style="51" customWidth="1"/>
    <col min="2306" max="2306" width="17.85546875" style="51" customWidth="1"/>
    <col min="2307" max="2307" width="43.140625" style="51" customWidth="1"/>
    <col min="2308" max="2308" width="10.28515625" style="51" customWidth="1"/>
    <col min="2309" max="2309" width="13" style="51" customWidth="1"/>
    <col min="2310" max="2310" width="14.28515625" style="51" customWidth="1"/>
    <col min="2311" max="2311" width="11.7109375" style="51" customWidth="1"/>
    <col min="2312" max="2312" width="13.5703125" style="51" customWidth="1"/>
    <col min="2313" max="2560" width="9.140625" style="51"/>
    <col min="2561" max="2561" width="7" style="51" customWidth="1"/>
    <col min="2562" max="2562" width="17.85546875" style="51" customWidth="1"/>
    <col min="2563" max="2563" width="43.140625" style="51" customWidth="1"/>
    <col min="2564" max="2564" width="10.28515625" style="51" customWidth="1"/>
    <col min="2565" max="2565" width="13" style="51" customWidth="1"/>
    <col min="2566" max="2566" width="14.28515625" style="51" customWidth="1"/>
    <col min="2567" max="2567" width="11.7109375" style="51" customWidth="1"/>
    <col min="2568" max="2568" width="13.5703125" style="51" customWidth="1"/>
    <col min="2569" max="2816" width="9.140625" style="51"/>
    <col min="2817" max="2817" width="7" style="51" customWidth="1"/>
    <col min="2818" max="2818" width="17.85546875" style="51" customWidth="1"/>
    <col min="2819" max="2819" width="43.140625" style="51" customWidth="1"/>
    <col min="2820" max="2820" width="10.28515625" style="51" customWidth="1"/>
    <col min="2821" max="2821" width="13" style="51" customWidth="1"/>
    <col min="2822" max="2822" width="14.28515625" style="51" customWidth="1"/>
    <col min="2823" max="2823" width="11.7109375" style="51" customWidth="1"/>
    <col min="2824" max="2824" width="13.5703125" style="51" customWidth="1"/>
    <col min="2825" max="3072" width="9.140625" style="51"/>
    <col min="3073" max="3073" width="7" style="51" customWidth="1"/>
    <col min="3074" max="3074" width="17.85546875" style="51" customWidth="1"/>
    <col min="3075" max="3075" width="43.140625" style="51" customWidth="1"/>
    <col min="3076" max="3076" width="10.28515625" style="51" customWidth="1"/>
    <col min="3077" max="3077" width="13" style="51" customWidth="1"/>
    <col min="3078" max="3078" width="14.28515625" style="51" customWidth="1"/>
    <col min="3079" max="3079" width="11.7109375" style="51" customWidth="1"/>
    <col min="3080" max="3080" width="13.5703125" style="51" customWidth="1"/>
    <col min="3081" max="3328" width="9.140625" style="51"/>
    <col min="3329" max="3329" width="7" style="51" customWidth="1"/>
    <col min="3330" max="3330" width="17.85546875" style="51" customWidth="1"/>
    <col min="3331" max="3331" width="43.140625" style="51" customWidth="1"/>
    <col min="3332" max="3332" width="10.28515625" style="51" customWidth="1"/>
    <col min="3333" max="3333" width="13" style="51" customWidth="1"/>
    <col min="3334" max="3334" width="14.28515625" style="51" customWidth="1"/>
    <col min="3335" max="3335" width="11.7109375" style="51" customWidth="1"/>
    <col min="3336" max="3336" width="13.5703125" style="51" customWidth="1"/>
    <col min="3337" max="3584" width="9.140625" style="51"/>
    <col min="3585" max="3585" width="7" style="51" customWidth="1"/>
    <col min="3586" max="3586" width="17.85546875" style="51" customWidth="1"/>
    <col min="3587" max="3587" width="43.140625" style="51" customWidth="1"/>
    <col min="3588" max="3588" width="10.28515625" style="51" customWidth="1"/>
    <col min="3589" max="3589" width="13" style="51" customWidth="1"/>
    <col min="3590" max="3590" width="14.28515625" style="51" customWidth="1"/>
    <col min="3591" max="3591" width="11.7109375" style="51" customWidth="1"/>
    <col min="3592" max="3592" width="13.5703125" style="51" customWidth="1"/>
    <col min="3593" max="3840" width="9.140625" style="51"/>
    <col min="3841" max="3841" width="7" style="51" customWidth="1"/>
    <col min="3842" max="3842" width="17.85546875" style="51" customWidth="1"/>
    <col min="3843" max="3843" width="43.140625" style="51" customWidth="1"/>
    <col min="3844" max="3844" width="10.28515625" style="51" customWidth="1"/>
    <col min="3845" max="3845" width="13" style="51" customWidth="1"/>
    <col min="3846" max="3846" width="14.28515625" style="51" customWidth="1"/>
    <col min="3847" max="3847" width="11.7109375" style="51" customWidth="1"/>
    <col min="3848" max="3848" width="13.5703125" style="51" customWidth="1"/>
    <col min="3849" max="4096" width="9.140625" style="51"/>
    <col min="4097" max="4097" width="7" style="51" customWidth="1"/>
    <col min="4098" max="4098" width="17.85546875" style="51" customWidth="1"/>
    <col min="4099" max="4099" width="43.140625" style="51" customWidth="1"/>
    <col min="4100" max="4100" width="10.28515625" style="51" customWidth="1"/>
    <col min="4101" max="4101" width="13" style="51" customWidth="1"/>
    <col min="4102" max="4102" width="14.28515625" style="51" customWidth="1"/>
    <col min="4103" max="4103" width="11.7109375" style="51" customWidth="1"/>
    <col min="4104" max="4104" width="13.5703125" style="51" customWidth="1"/>
    <col min="4105" max="4352" width="9.140625" style="51"/>
    <col min="4353" max="4353" width="7" style="51" customWidth="1"/>
    <col min="4354" max="4354" width="17.85546875" style="51" customWidth="1"/>
    <col min="4355" max="4355" width="43.140625" style="51" customWidth="1"/>
    <col min="4356" max="4356" width="10.28515625" style="51" customWidth="1"/>
    <col min="4357" max="4357" width="13" style="51" customWidth="1"/>
    <col min="4358" max="4358" width="14.28515625" style="51" customWidth="1"/>
    <col min="4359" max="4359" width="11.7109375" style="51" customWidth="1"/>
    <col min="4360" max="4360" width="13.5703125" style="51" customWidth="1"/>
    <col min="4361" max="4608" width="9.140625" style="51"/>
    <col min="4609" max="4609" width="7" style="51" customWidth="1"/>
    <col min="4610" max="4610" width="17.85546875" style="51" customWidth="1"/>
    <col min="4611" max="4611" width="43.140625" style="51" customWidth="1"/>
    <col min="4612" max="4612" width="10.28515625" style="51" customWidth="1"/>
    <col min="4613" max="4613" width="13" style="51" customWidth="1"/>
    <col min="4614" max="4614" width="14.28515625" style="51" customWidth="1"/>
    <col min="4615" max="4615" width="11.7109375" style="51" customWidth="1"/>
    <col min="4616" max="4616" width="13.5703125" style="51" customWidth="1"/>
    <col min="4617" max="4864" width="9.140625" style="51"/>
    <col min="4865" max="4865" width="7" style="51" customWidth="1"/>
    <col min="4866" max="4866" width="17.85546875" style="51" customWidth="1"/>
    <col min="4867" max="4867" width="43.140625" style="51" customWidth="1"/>
    <col min="4868" max="4868" width="10.28515625" style="51" customWidth="1"/>
    <col min="4869" max="4869" width="13" style="51" customWidth="1"/>
    <col min="4870" max="4870" width="14.28515625" style="51" customWidth="1"/>
    <col min="4871" max="4871" width="11.7109375" style="51" customWidth="1"/>
    <col min="4872" max="4872" width="13.5703125" style="51" customWidth="1"/>
    <col min="4873" max="5120" width="9.140625" style="51"/>
    <col min="5121" max="5121" width="7" style="51" customWidth="1"/>
    <col min="5122" max="5122" width="17.85546875" style="51" customWidth="1"/>
    <col min="5123" max="5123" width="43.140625" style="51" customWidth="1"/>
    <col min="5124" max="5124" width="10.28515625" style="51" customWidth="1"/>
    <col min="5125" max="5125" width="13" style="51" customWidth="1"/>
    <col min="5126" max="5126" width="14.28515625" style="51" customWidth="1"/>
    <col min="5127" max="5127" width="11.7109375" style="51" customWidth="1"/>
    <col min="5128" max="5128" width="13.5703125" style="51" customWidth="1"/>
    <col min="5129" max="5376" width="9.140625" style="51"/>
    <col min="5377" max="5377" width="7" style="51" customWidth="1"/>
    <col min="5378" max="5378" width="17.85546875" style="51" customWidth="1"/>
    <col min="5379" max="5379" width="43.140625" style="51" customWidth="1"/>
    <col min="5380" max="5380" width="10.28515625" style="51" customWidth="1"/>
    <col min="5381" max="5381" width="13" style="51" customWidth="1"/>
    <col min="5382" max="5382" width="14.28515625" style="51" customWidth="1"/>
    <col min="5383" max="5383" width="11.7109375" style="51" customWidth="1"/>
    <col min="5384" max="5384" width="13.5703125" style="51" customWidth="1"/>
    <col min="5385" max="5632" width="9.140625" style="51"/>
    <col min="5633" max="5633" width="7" style="51" customWidth="1"/>
    <col min="5634" max="5634" width="17.85546875" style="51" customWidth="1"/>
    <col min="5635" max="5635" width="43.140625" style="51" customWidth="1"/>
    <col min="5636" max="5636" width="10.28515625" style="51" customWidth="1"/>
    <col min="5637" max="5637" width="13" style="51" customWidth="1"/>
    <col min="5638" max="5638" width="14.28515625" style="51" customWidth="1"/>
    <col min="5639" max="5639" width="11.7109375" style="51" customWidth="1"/>
    <col min="5640" max="5640" width="13.5703125" style="51" customWidth="1"/>
    <col min="5641" max="5888" width="9.140625" style="51"/>
    <col min="5889" max="5889" width="7" style="51" customWidth="1"/>
    <col min="5890" max="5890" width="17.85546875" style="51" customWidth="1"/>
    <col min="5891" max="5891" width="43.140625" style="51" customWidth="1"/>
    <col min="5892" max="5892" width="10.28515625" style="51" customWidth="1"/>
    <col min="5893" max="5893" width="13" style="51" customWidth="1"/>
    <col min="5894" max="5894" width="14.28515625" style="51" customWidth="1"/>
    <col min="5895" max="5895" width="11.7109375" style="51" customWidth="1"/>
    <col min="5896" max="5896" width="13.5703125" style="51" customWidth="1"/>
    <col min="5897" max="6144" width="9.140625" style="51"/>
    <col min="6145" max="6145" width="7" style="51" customWidth="1"/>
    <col min="6146" max="6146" width="17.85546875" style="51" customWidth="1"/>
    <col min="6147" max="6147" width="43.140625" style="51" customWidth="1"/>
    <col min="6148" max="6148" width="10.28515625" style="51" customWidth="1"/>
    <col min="6149" max="6149" width="13" style="51" customWidth="1"/>
    <col min="6150" max="6150" width="14.28515625" style="51" customWidth="1"/>
    <col min="6151" max="6151" width="11.7109375" style="51" customWidth="1"/>
    <col min="6152" max="6152" width="13.5703125" style="51" customWidth="1"/>
    <col min="6153" max="6400" width="9.140625" style="51"/>
    <col min="6401" max="6401" width="7" style="51" customWidth="1"/>
    <col min="6402" max="6402" width="17.85546875" style="51" customWidth="1"/>
    <col min="6403" max="6403" width="43.140625" style="51" customWidth="1"/>
    <col min="6404" max="6404" width="10.28515625" style="51" customWidth="1"/>
    <col min="6405" max="6405" width="13" style="51" customWidth="1"/>
    <col min="6406" max="6406" width="14.28515625" style="51" customWidth="1"/>
    <col min="6407" max="6407" width="11.7109375" style="51" customWidth="1"/>
    <col min="6408" max="6408" width="13.5703125" style="51" customWidth="1"/>
    <col min="6409" max="6656" width="9.140625" style="51"/>
    <col min="6657" max="6657" width="7" style="51" customWidth="1"/>
    <col min="6658" max="6658" width="17.85546875" style="51" customWidth="1"/>
    <col min="6659" max="6659" width="43.140625" style="51" customWidth="1"/>
    <col min="6660" max="6660" width="10.28515625" style="51" customWidth="1"/>
    <col min="6661" max="6661" width="13" style="51" customWidth="1"/>
    <col min="6662" max="6662" width="14.28515625" style="51" customWidth="1"/>
    <col min="6663" max="6663" width="11.7109375" style="51" customWidth="1"/>
    <col min="6664" max="6664" width="13.5703125" style="51" customWidth="1"/>
    <col min="6665" max="6912" width="9.140625" style="51"/>
    <col min="6913" max="6913" width="7" style="51" customWidth="1"/>
    <col min="6914" max="6914" width="17.85546875" style="51" customWidth="1"/>
    <col min="6915" max="6915" width="43.140625" style="51" customWidth="1"/>
    <col min="6916" max="6916" width="10.28515625" style="51" customWidth="1"/>
    <col min="6917" max="6917" width="13" style="51" customWidth="1"/>
    <col min="6918" max="6918" width="14.28515625" style="51" customWidth="1"/>
    <col min="6919" max="6919" width="11.7109375" style="51" customWidth="1"/>
    <col min="6920" max="6920" width="13.5703125" style="51" customWidth="1"/>
    <col min="6921" max="7168" width="9.140625" style="51"/>
    <col min="7169" max="7169" width="7" style="51" customWidth="1"/>
    <col min="7170" max="7170" width="17.85546875" style="51" customWidth="1"/>
    <col min="7171" max="7171" width="43.140625" style="51" customWidth="1"/>
    <col min="7172" max="7172" width="10.28515625" style="51" customWidth="1"/>
    <col min="7173" max="7173" width="13" style="51" customWidth="1"/>
    <col min="7174" max="7174" width="14.28515625" style="51" customWidth="1"/>
    <col min="7175" max="7175" width="11.7109375" style="51" customWidth="1"/>
    <col min="7176" max="7176" width="13.5703125" style="51" customWidth="1"/>
    <col min="7177" max="7424" width="9.140625" style="51"/>
    <col min="7425" max="7425" width="7" style="51" customWidth="1"/>
    <col min="7426" max="7426" width="17.85546875" style="51" customWidth="1"/>
    <col min="7427" max="7427" width="43.140625" style="51" customWidth="1"/>
    <col min="7428" max="7428" width="10.28515625" style="51" customWidth="1"/>
    <col min="7429" max="7429" width="13" style="51" customWidth="1"/>
    <col min="7430" max="7430" width="14.28515625" style="51" customWidth="1"/>
    <col min="7431" max="7431" width="11.7109375" style="51" customWidth="1"/>
    <col min="7432" max="7432" width="13.5703125" style="51" customWidth="1"/>
    <col min="7433" max="7680" width="9.140625" style="51"/>
    <col min="7681" max="7681" width="7" style="51" customWidth="1"/>
    <col min="7682" max="7682" width="17.85546875" style="51" customWidth="1"/>
    <col min="7683" max="7683" width="43.140625" style="51" customWidth="1"/>
    <col min="7684" max="7684" width="10.28515625" style="51" customWidth="1"/>
    <col min="7685" max="7685" width="13" style="51" customWidth="1"/>
    <col min="7686" max="7686" width="14.28515625" style="51" customWidth="1"/>
    <col min="7687" max="7687" width="11.7109375" style="51" customWidth="1"/>
    <col min="7688" max="7688" width="13.5703125" style="51" customWidth="1"/>
    <col min="7689" max="7936" width="9.140625" style="51"/>
    <col min="7937" max="7937" width="7" style="51" customWidth="1"/>
    <col min="7938" max="7938" width="17.85546875" style="51" customWidth="1"/>
    <col min="7939" max="7939" width="43.140625" style="51" customWidth="1"/>
    <col min="7940" max="7940" width="10.28515625" style="51" customWidth="1"/>
    <col min="7941" max="7941" width="13" style="51" customWidth="1"/>
    <col min="7942" max="7942" width="14.28515625" style="51" customWidth="1"/>
    <col min="7943" max="7943" width="11.7109375" style="51" customWidth="1"/>
    <col min="7944" max="7944" width="13.5703125" style="51" customWidth="1"/>
    <col min="7945" max="8192" width="9.140625" style="51"/>
    <col min="8193" max="8193" width="7" style="51" customWidth="1"/>
    <col min="8194" max="8194" width="17.85546875" style="51" customWidth="1"/>
    <col min="8195" max="8195" width="43.140625" style="51" customWidth="1"/>
    <col min="8196" max="8196" width="10.28515625" style="51" customWidth="1"/>
    <col min="8197" max="8197" width="13" style="51" customWidth="1"/>
    <col min="8198" max="8198" width="14.28515625" style="51" customWidth="1"/>
    <col min="8199" max="8199" width="11.7109375" style="51" customWidth="1"/>
    <col min="8200" max="8200" width="13.5703125" style="51" customWidth="1"/>
    <col min="8201" max="8448" width="9.140625" style="51"/>
    <col min="8449" max="8449" width="7" style="51" customWidth="1"/>
    <col min="8450" max="8450" width="17.85546875" style="51" customWidth="1"/>
    <col min="8451" max="8451" width="43.140625" style="51" customWidth="1"/>
    <col min="8452" max="8452" width="10.28515625" style="51" customWidth="1"/>
    <col min="8453" max="8453" width="13" style="51" customWidth="1"/>
    <col min="8454" max="8454" width="14.28515625" style="51" customWidth="1"/>
    <col min="8455" max="8455" width="11.7109375" style="51" customWidth="1"/>
    <col min="8456" max="8456" width="13.5703125" style="51" customWidth="1"/>
    <col min="8457" max="8704" width="9.140625" style="51"/>
    <col min="8705" max="8705" width="7" style="51" customWidth="1"/>
    <col min="8706" max="8706" width="17.85546875" style="51" customWidth="1"/>
    <col min="8707" max="8707" width="43.140625" style="51" customWidth="1"/>
    <col min="8708" max="8708" width="10.28515625" style="51" customWidth="1"/>
    <col min="8709" max="8709" width="13" style="51" customWidth="1"/>
    <col min="8710" max="8710" width="14.28515625" style="51" customWidth="1"/>
    <col min="8711" max="8711" width="11.7109375" style="51" customWidth="1"/>
    <col min="8712" max="8712" width="13.5703125" style="51" customWidth="1"/>
    <col min="8713" max="8960" width="9.140625" style="51"/>
    <col min="8961" max="8961" width="7" style="51" customWidth="1"/>
    <col min="8962" max="8962" width="17.85546875" style="51" customWidth="1"/>
    <col min="8963" max="8963" width="43.140625" style="51" customWidth="1"/>
    <col min="8964" max="8964" width="10.28515625" style="51" customWidth="1"/>
    <col min="8965" max="8965" width="13" style="51" customWidth="1"/>
    <col min="8966" max="8966" width="14.28515625" style="51" customWidth="1"/>
    <col min="8967" max="8967" width="11.7109375" style="51" customWidth="1"/>
    <col min="8968" max="8968" width="13.5703125" style="51" customWidth="1"/>
    <col min="8969" max="9216" width="9.140625" style="51"/>
    <col min="9217" max="9217" width="7" style="51" customWidth="1"/>
    <col min="9218" max="9218" width="17.85546875" style="51" customWidth="1"/>
    <col min="9219" max="9219" width="43.140625" style="51" customWidth="1"/>
    <col min="9220" max="9220" width="10.28515625" style="51" customWidth="1"/>
    <col min="9221" max="9221" width="13" style="51" customWidth="1"/>
    <col min="9222" max="9222" width="14.28515625" style="51" customWidth="1"/>
    <col min="9223" max="9223" width="11.7109375" style="51" customWidth="1"/>
    <col min="9224" max="9224" width="13.5703125" style="51" customWidth="1"/>
    <col min="9225" max="9472" width="9.140625" style="51"/>
    <col min="9473" max="9473" width="7" style="51" customWidth="1"/>
    <col min="9474" max="9474" width="17.85546875" style="51" customWidth="1"/>
    <col min="9475" max="9475" width="43.140625" style="51" customWidth="1"/>
    <col min="9476" max="9476" width="10.28515625" style="51" customWidth="1"/>
    <col min="9477" max="9477" width="13" style="51" customWidth="1"/>
    <col min="9478" max="9478" width="14.28515625" style="51" customWidth="1"/>
    <col min="9479" max="9479" width="11.7109375" style="51" customWidth="1"/>
    <col min="9480" max="9480" width="13.5703125" style="51" customWidth="1"/>
    <col min="9481" max="9728" width="9.140625" style="51"/>
    <col min="9729" max="9729" width="7" style="51" customWidth="1"/>
    <col min="9730" max="9730" width="17.85546875" style="51" customWidth="1"/>
    <col min="9731" max="9731" width="43.140625" style="51" customWidth="1"/>
    <col min="9732" max="9732" width="10.28515625" style="51" customWidth="1"/>
    <col min="9733" max="9733" width="13" style="51" customWidth="1"/>
    <col min="9734" max="9734" width="14.28515625" style="51" customWidth="1"/>
    <col min="9735" max="9735" width="11.7109375" style="51" customWidth="1"/>
    <col min="9736" max="9736" width="13.5703125" style="51" customWidth="1"/>
    <col min="9737" max="9984" width="9.140625" style="51"/>
    <col min="9985" max="9985" width="7" style="51" customWidth="1"/>
    <col min="9986" max="9986" width="17.85546875" style="51" customWidth="1"/>
    <col min="9987" max="9987" width="43.140625" style="51" customWidth="1"/>
    <col min="9988" max="9988" width="10.28515625" style="51" customWidth="1"/>
    <col min="9989" max="9989" width="13" style="51" customWidth="1"/>
    <col min="9990" max="9990" width="14.28515625" style="51" customWidth="1"/>
    <col min="9991" max="9991" width="11.7109375" style="51" customWidth="1"/>
    <col min="9992" max="9992" width="13.5703125" style="51" customWidth="1"/>
    <col min="9993" max="10240" width="9.140625" style="51"/>
    <col min="10241" max="10241" width="7" style="51" customWidth="1"/>
    <col min="10242" max="10242" width="17.85546875" style="51" customWidth="1"/>
    <col min="10243" max="10243" width="43.140625" style="51" customWidth="1"/>
    <col min="10244" max="10244" width="10.28515625" style="51" customWidth="1"/>
    <col min="10245" max="10245" width="13" style="51" customWidth="1"/>
    <col min="10246" max="10246" width="14.28515625" style="51" customWidth="1"/>
    <col min="10247" max="10247" width="11.7109375" style="51" customWidth="1"/>
    <col min="10248" max="10248" width="13.5703125" style="51" customWidth="1"/>
    <col min="10249" max="10496" width="9.140625" style="51"/>
    <col min="10497" max="10497" width="7" style="51" customWidth="1"/>
    <col min="10498" max="10498" width="17.85546875" style="51" customWidth="1"/>
    <col min="10499" max="10499" width="43.140625" style="51" customWidth="1"/>
    <col min="10500" max="10500" width="10.28515625" style="51" customWidth="1"/>
    <col min="10501" max="10501" width="13" style="51" customWidth="1"/>
    <col min="10502" max="10502" width="14.28515625" style="51" customWidth="1"/>
    <col min="10503" max="10503" width="11.7109375" style="51" customWidth="1"/>
    <col min="10504" max="10504" width="13.5703125" style="51" customWidth="1"/>
    <col min="10505" max="10752" width="9.140625" style="51"/>
    <col min="10753" max="10753" width="7" style="51" customWidth="1"/>
    <col min="10754" max="10754" width="17.85546875" style="51" customWidth="1"/>
    <col min="10755" max="10755" width="43.140625" style="51" customWidth="1"/>
    <col min="10756" max="10756" width="10.28515625" style="51" customWidth="1"/>
    <col min="10757" max="10757" width="13" style="51" customWidth="1"/>
    <col min="10758" max="10758" width="14.28515625" style="51" customWidth="1"/>
    <col min="10759" max="10759" width="11.7109375" style="51" customWidth="1"/>
    <col min="10760" max="10760" width="13.5703125" style="51" customWidth="1"/>
    <col min="10761" max="11008" width="9.140625" style="51"/>
    <col min="11009" max="11009" width="7" style="51" customWidth="1"/>
    <col min="11010" max="11010" width="17.85546875" style="51" customWidth="1"/>
    <col min="11011" max="11011" width="43.140625" style="51" customWidth="1"/>
    <col min="11012" max="11012" width="10.28515625" style="51" customWidth="1"/>
    <col min="11013" max="11013" width="13" style="51" customWidth="1"/>
    <col min="11014" max="11014" width="14.28515625" style="51" customWidth="1"/>
    <col min="11015" max="11015" width="11.7109375" style="51" customWidth="1"/>
    <col min="11016" max="11016" width="13.5703125" style="51" customWidth="1"/>
    <col min="11017" max="11264" width="9.140625" style="51"/>
    <col min="11265" max="11265" width="7" style="51" customWidth="1"/>
    <col min="11266" max="11266" width="17.85546875" style="51" customWidth="1"/>
    <col min="11267" max="11267" width="43.140625" style="51" customWidth="1"/>
    <col min="11268" max="11268" width="10.28515625" style="51" customWidth="1"/>
    <col min="11269" max="11269" width="13" style="51" customWidth="1"/>
    <col min="11270" max="11270" width="14.28515625" style="51" customWidth="1"/>
    <col min="11271" max="11271" width="11.7109375" style="51" customWidth="1"/>
    <col min="11272" max="11272" width="13.5703125" style="51" customWidth="1"/>
    <col min="11273" max="11520" width="9.140625" style="51"/>
    <col min="11521" max="11521" width="7" style="51" customWidth="1"/>
    <col min="11522" max="11522" width="17.85546875" style="51" customWidth="1"/>
    <col min="11523" max="11523" width="43.140625" style="51" customWidth="1"/>
    <col min="11524" max="11524" width="10.28515625" style="51" customWidth="1"/>
    <col min="11525" max="11525" width="13" style="51" customWidth="1"/>
    <col min="11526" max="11526" width="14.28515625" style="51" customWidth="1"/>
    <col min="11527" max="11527" width="11.7109375" style="51" customWidth="1"/>
    <col min="11528" max="11528" width="13.5703125" style="51" customWidth="1"/>
    <col min="11529" max="11776" width="9.140625" style="51"/>
    <col min="11777" max="11777" width="7" style="51" customWidth="1"/>
    <col min="11778" max="11778" width="17.85546875" style="51" customWidth="1"/>
    <col min="11779" max="11779" width="43.140625" style="51" customWidth="1"/>
    <col min="11780" max="11780" width="10.28515625" style="51" customWidth="1"/>
    <col min="11781" max="11781" width="13" style="51" customWidth="1"/>
    <col min="11782" max="11782" width="14.28515625" style="51" customWidth="1"/>
    <col min="11783" max="11783" width="11.7109375" style="51" customWidth="1"/>
    <col min="11784" max="11784" width="13.5703125" style="51" customWidth="1"/>
    <col min="11785" max="12032" width="9.140625" style="51"/>
    <col min="12033" max="12033" width="7" style="51" customWidth="1"/>
    <col min="12034" max="12034" width="17.85546875" style="51" customWidth="1"/>
    <col min="12035" max="12035" width="43.140625" style="51" customWidth="1"/>
    <col min="12036" max="12036" width="10.28515625" style="51" customWidth="1"/>
    <col min="12037" max="12037" width="13" style="51" customWidth="1"/>
    <col min="12038" max="12038" width="14.28515625" style="51" customWidth="1"/>
    <col min="12039" max="12039" width="11.7109375" style="51" customWidth="1"/>
    <col min="12040" max="12040" width="13.5703125" style="51" customWidth="1"/>
    <col min="12041" max="12288" width="9.140625" style="51"/>
    <col min="12289" max="12289" width="7" style="51" customWidth="1"/>
    <col min="12290" max="12290" width="17.85546875" style="51" customWidth="1"/>
    <col min="12291" max="12291" width="43.140625" style="51" customWidth="1"/>
    <col min="12292" max="12292" width="10.28515625" style="51" customWidth="1"/>
    <col min="12293" max="12293" width="13" style="51" customWidth="1"/>
    <col min="12294" max="12294" width="14.28515625" style="51" customWidth="1"/>
    <col min="12295" max="12295" width="11.7109375" style="51" customWidth="1"/>
    <col min="12296" max="12296" width="13.5703125" style="51" customWidth="1"/>
    <col min="12297" max="12544" width="9.140625" style="51"/>
    <col min="12545" max="12545" width="7" style="51" customWidth="1"/>
    <col min="12546" max="12546" width="17.85546875" style="51" customWidth="1"/>
    <col min="12547" max="12547" width="43.140625" style="51" customWidth="1"/>
    <col min="12548" max="12548" width="10.28515625" style="51" customWidth="1"/>
    <col min="12549" max="12549" width="13" style="51" customWidth="1"/>
    <col min="12550" max="12550" width="14.28515625" style="51" customWidth="1"/>
    <col min="12551" max="12551" width="11.7109375" style="51" customWidth="1"/>
    <col min="12552" max="12552" width="13.5703125" style="51" customWidth="1"/>
    <col min="12553" max="12800" width="9.140625" style="51"/>
    <col min="12801" max="12801" width="7" style="51" customWidth="1"/>
    <col min="12802" max="12802" width="17.85546875" style="51" customWidth="1"/>
    <col min="12803" max="12803" width="43.140625" style="51" customWidth="1"/>
    <col min="12804" max="12804" width="10.28515625" style="51" customWidth="1"/>
    <col min="12805" max="12805" width="13" style="51" customWidth="1"/>
    <col min="12806" max="12806" width="14.28515625" style="51" customWidth="1"/>
    <col min="12807" max="12807" width="11.7109375" style="51" customWidth="1"/>
    <col min="12808" max="12808" width="13.5703125" style="51" customWidth="1"/>
    <col min="12809" max="13056" width="9.140625" style="51"/>
    <col min="13057" max="13057" width="7" style="51" customWidth="1"/>
    <col min="13058" max="13058" width="17.85546875" style="51" customWidth="1"/>
    <col min="13059" max="13059" width="43.140625" style="51" customWidth="1"/>
    <col min="13060" max="13060" width="10.28515625" style="51" customWidth="1"/>
    <col min="13061" max="13061" width="13" style="51" customWidth="1"/>
    <col min="13062" max="13062" width="14.28515625" style="51" customWidth="1"/>
    <col min="13063" max="13063" width="11.7109375" style="51" customWidth="1"/>
    <col min="13064" max="13064" width="13.5703125" style="51" customWidth="1"/>
    <col min="13065" max="13312" width="9.140625" style="51"/>
    <col min="13313" max="13313" width="7" style="51" customWidth="1"/>
    <col min="13314" max="13314" width="17.85546875" style="51" customWidth="1"/>
    <col min="13315" max="13315" width="43.140625" style="51" customWidth="1"/>
    <col min="13316" max="13316" width="10.28515625" style="51" customWidth="1"/>
    <col min="13317" max="13317" width="13" style="51" customWidth="1"/>
    <col min="13318" max="13318" width="14.28515625" style="51" customWidth="1"/>
    <col min="13319" max="13319" width="11.7109375" style="51" customWidth="1"/>
    <col min="13320" max="13320" width="13.5703125" style="51" customWidth="1"/>
    <col min="13321" max="13568" width="9.140625" style="51"/>
    <col min="13569" max="13569" width="7" style="51" customWidth="1"/>
    <col min="13570" max="13570" width="17.85546875" style="51" customWidth="1"/>
    <col min="13571" max="13571" width="43.140625" style="51" customWidth="1"/>
    <col min="13572" max="13572" width="10.28515625" style="51" customWidth="1"/>
    <col min="13573" max="13573" width="13" style="51" customWidth="1"/>
    <col min="13574" max="13574" width="14.28515625" style="51" customWidth="1"/>
    <col min="13575" max="13575" width="11.7109375" style="51" customWidth="1"/>
    <col min="13576" max="13576" width="13.5703125" style="51" customWidth="1"/>
    <col min="13577" max="13824" width="9.140625" style="51"/>
    <col min="13825" max="13825" width="7" style="51" customWidth="1"/>
    <col min="13826" max="13826" width="17.85546875" style="51" customWidth="1"/>
    <col min="13827" max="13827" width="43.140625" style="51" customWidth="1"/>
    <col min="13828" max="13828" width="10.28515625" style="51" customWidth="1"/>
    <col min="13829" max="13829" width="13" style="51" customWidth="1"/>
    <col min="13830" max="13830" width="14.28515625" style="51" customWidth="1"/>
    <col min="13831" max="13831" width="11.7109375" style="51" customWidth="1"/>
    <col min="13832" max="13832" width="13.5703125" style="51" customWidth="1"/>
    <col min="13833" max="14080" width="9.140625" style="51"/>
    <col min="14081" max="14081" width="7" style="51" customWidth="1"/>
    <col min="14082" max="14082" width="17.85546875" style="51" customWidth="1"/>
    <col min="14083" max="14083" width="43.140625" style="51" customWidth="1"/>
    <col min="14084" max="14084" width="10.28515625" style="51" customWidth="1"/>
    <col min="14085" max="14085" width="13" style="51" customWidth="1"/>
    <col min="14086" max="14086" width="14.28515625" style="51" customWidth="1"/>
    <col min="14087" max="14087" width="11.7109375" style="51" customWidth="1"/>
    <col min="14088" max="14088" width="13.5703125" style="51" customWidth="1"/>
    <col min="14089" max="14336" width="9.140625" style="51"/>
    <col min="14337" max="14337" width="7" style="51" customWidth="1"/>
    <col min="14338" max="14338" width="17.85546875" style="51" customWidth="1"/>
    <col min="14339" max="14339" width="43.140625" style="51" customWidth="1"/>
    <col min="14340" max="14340" width="10.28515625" style="51" customWidth="1"/>
    <col min="14341" max="14341" width="13" style="51" customWidth="1"/>
    <col min="14342" max="14342" width="14.28515625" style="51" customWidth="1"/>
    <col min="14343" max="14343" width="11.7109375" style="51" customWidth="1"/>
    <col min="14344" max="14344" width="13.5703125" style="51" customWidth="1"/>
    <col min="14345" max="14592" width="9.140625" style="51"/>
    <col min="14593" max="14593" width="7" style="51" customWidth="1"/>
    <col min="14594" max="14594" width="17.85546875" style="51" customWidth="1"/>
    <col min="14595" max="14595" width="43.140625" style="51" customWidth="1"/>
    <col min="14596" max="14596" width="10.28515625" style="51" customWidth="1"/>
    <col min="14597" max="14597" width="13" style="51" customWidth="1"/>
    <col min="14598" max="14598" width="14.28515625" style="51" customWidth="1"/>
    <col min="14599" max="14599" width="11.7109375" style="51" customWidth="1"/>
    <col min="14600" max="14600" width="13.5703125" style="51" customWidth="1"/>
    <col min="14601" max="14848" width="9.140625" style="51"/>
    <col min="14849" max="14849" width="7" style="51" customWidth="1"/>
    <col min="14850" max="14850" width="17.85546875" style="51" customWidth="1"/>
    <col min="14851" max="14851" width="43.140625" style="51" customWidth="1"/>
    <col min="14852" max="14852" width="10.28515625" style="51" customWidth="1"/>
    <col min="14853" max="14853" width="13" style="51" customWidth="1"/>
    <col min="14854" max="14854" width="14.28515625" style="51" customWidth="1"/>
    <col min="14855" max="14855" width="11.7109375" style="51" customWidth="1"/>
    <col min="14856" max="14856" width="13.5703125" style="51" customWidth="1"/>
    <col min="14857" max="15104" width="9.140625" style="51"/>
    <col min="15105" max="15105" width="7" style="51" customWidth="1"/>
    <col min="15106" max="15106" width="17.85546875" style="51" customWidth="1"/>
    <col min="15107" max="15107" width="43.140625" style="51" customWidth="1"/>
    <col min="15108" max="15108" width="10.28515625" style="51" customWidth="1"/>
    <col min="15109" max="15109" width="13" style="51" customWidth="1"/>
    <col min="15110" max="15110" width="14.28515625" style="51" customWidth="1"/>
    <col min="15111" max="15111" width="11.7109375" style="51" customWidth="1"/>
    <col min="15112" max="15112" width="13.5703125" style="51" customWidth="1"/>
    <col min="15113" max="15360" width="9.140625" style="51"/>
    <col min="15361" max="15361" width="7" style="51" customWidth="1"/>
    <col min="15362" max="15362" width="17.85546875" style="51" customWidth="1"/>
    <col min="15363" max="15363" width="43.140625" style="51" customWidth="1"/>
    <col min="15364" max="15364" width="10.28515625" style="51" customWidth="1"/>
    <col min="15365" max="15365" width="13" style="51" customWidth="1"/>
    <col min="15366" max="15366" width="14.28515625" style="51" customWidth="1"/>
    <col min="15367" max="15367" width="11.7109375" style="51" customWidth="1"/>
    <col min="15368" max="15368" width="13.5703125" style="51" customWidth="1"/>
    <col min="15369" max="15616" width="9.140625" style="51"/>
    <col min="15617" max="15617" width="7" style="51" customWidth="1"/>
    <col min="15618" max="15618" width="17.85546875" style="51" customWidth="1"/>
    <col min="15619" max="15619" width="43.140625" style="51" customWidth="1"/>
    <col min="15620" max="15620" width="10.28515625" style="51" customWidth="1"/>
    <col min="15621" max="15621" width="13" style="51" customWidth="1"/>
    <col min="15622" max="15622" width="14.28515625" style="51" customWidth="1"/>
    <col min="15623" max="15623" width="11.7109375" style="51" customWidth="1"/>
    <col min="15624" max="15624" width="13.5703125" style="51" customWidth="1"/>
    <col min="15625" max="15872" width="9.140625" style="51"/>
    <col min="15873" max="15873" width="7" style="51" customWidth="1"/>
    <col min="15874" max="15874" width="17.85546875" style="51" customWidth="1"/>
    <col min="15875" max="15875" width="43.140625" style="51" customWidth="1"/>
    <col min="15876" max="15876" width="10.28515625" style="51" customWidth="1"/>
    <col min="15877" max="15877" width="13" style="51" customWidth="1"/>
    <col min="15878" max="15878" width="14.28515625" style="51" customWidth="1"/>
    <col min="15879" max="15879" width="11.7109375" style="51" customWidth="1"/>
    <col min="15880" max="15880" width="13.5703125" style="51" customWidth="1"/>
    <col min="15881" max="16128" width="9.140625" style="51"/>
    <col min="16129" max="16129" width="7" style="51" customWidth="1"/>
    <col min="16130" max="16130" width="17.85546875" style="51" customWidth="1"/>
    <col min="16131" max="16131" width="43.140625" style="51" customWidth="1"/>
    <col min="16132" max="16132" width="10.28515625" style="51" customWidth="1"/>
    <col min="16133" max="16133" width="13" style="51" customWidth="1"/>
    <col min="16134" max="16134" width="14.28515625" style="51" customWidth="1"/>
    <col min="16135" max="16135" width="11.7109375" style="51" customWidth="1"/>
    <col min="16136" max="16136" width="13.5703125" style="51" customWidth="1"/>
    <col min="16137" max="16384" width="9.140625" style="51"/>
  </cols>
  <sheetData>
    <row r="1" spans="1:9" ht="15.75" x14ac:dyDescent="0.25">
      <c r="A1" s="207" t="s">
        <v>154</v>
      </c>
      <c r="B1" s="207"/>
      <c r="C1" s="207"/>
      <c r="D1" s="207"/>
      <c r="E1" s="207"/>
      <c r="F1" s="207"/>
      <c r="G1" s="207"/>
      <c r="H1" s="207"/>
      <c r="I1" s="2"/>
    </row>
    <row r="2" spans="1:9" ht="15.75" x14ac:dyDescent="0.25">
      <c r="A2" s="120"/>
      <c r="B2" s="120"/>
      <c r="C2" s="120"/>
      <c r="D2" s="120"/>
      <c r="E2" s="120"/>
      <c r="F2" s="120"/>
      <c r="G2" s="120"/>
      <c r="H2" s="120"/>
      <c r="I2" s="2"/>
    </row>
    <row r="3" spans="1:9" ht="47.25" x14ac:dyDescent="0.25">
      <c r="A3" s="127" t="s">
        <v>72</v>
      </c>
      <c r="B3" s="128" t="s">
        <v>75</v>
      </c>
      <c r="C3" s="127" t="s">
        <v>80</v>
      </c>
      <c r="D3" s="122" t="s">
        <v>82</v>
      </c>
      <c r="E3" s="122" t="s">
        <v>159</v>
      </c>
      <c r="F3" s="122" t="s">
        <v>160</v>
      </c>
      <c r="G3" s="122" t="s">
        <v>77</v>
      </c>
      <c r="H3" s="122" t="s">
        <v>161</v>
      </c>
      <c r="I3" s="2"/>
    </row>
    <row r="4" spans="1:9" ht="15.75" x14ac:dyDescent="0.25">
      <c r="A4" s="123"/>
      <c r="B4" s="53"/>
      <c r="C4" s="123"/>
      <c r="D4" s="122"/>
      <c r="E4" s="122"/>
      <c r="F4" s="122"/>
      <c r="G4" s="122"/>
      <c r="H4" s="122"/>
      <c r="I4" s="2"/>
    </row>
    <row r="5" spans="1:9" ht="63" x14ac:dyDescent="0.25">
      <c r="A5" s="123" t="s">
        <v>4</v>
      </c>
      <c r="B5" s="66" t="s">
        <v>155</v>
      </c>
      <c r="C5" s="122" t="s">
        <v>156</v>
      </c>
      <c r="D5" s="122">
        <f>11+11+11+11+11+11+11+8</f>
        <v>85</v>
      </c>
      <c r="E5" s="65">
        <v>705.18</v>
      </c>
      <c r="F5" s="54">
        <f>E5*D5</f>
        <v>59940.299999999996</v>
      </c>
      <c r="G5" s="54">
        <f>F5*0.18</f>
        <v>10789.253999999999</v>
      </c>
      <c r="H5" s="54">
        <f>F5+G5</f>
        <v>70729.553999999989</v>
      </c>
      <c r="I5" s="2"/>
    </row>
    <row r="6" spans="1:9" ht="15.75" x14ac:dyDescent="0.25">
      <c r="A6" s="123"/>
      <c r="B6" s="57"/>
      <c r="C6" s="123"/>
      <c r="D6" s="241"/>
      <c r="E6" s="242"/>
      <c r="F6" s="242"/>
      <c r="G6" s="242"/>
      <c r="H6" s="243"/>
      <c r="I6" s="2"/>
    </row>
    <row r="7" spans="1:9" ht="63" x14ac:dyDescent="0.25">
      <c r="A7" s="123" t="s">
        <v>5</v>
      </c>
      <c r="B7" s="66" t="s">
        <v>157</v>
      </c>
      <c r="C7" s="122" t="s">
        <v>158</v>
      </c>
      <c r="D7" s="55">
        <v>6</v>
      </c>
      <c r="E7" s="64">
        <v>701.92</v>
      </c>
      <c r="F7" s="56">
        <f>D7*E7</f>
        <v>4211.5199999999995</v>
      </c>
      <c r="G7" s="56">
        <f>F7*0.18</f>
        <v>758.07359999999994</v>
      </c>
      <c r="H7" s="56">
        <f>F7+G7</f>
        <v>4969.5935999999992</v>
      </c>
      <c r="I7" s="2"/>
    </row>
    <row r="8" spans="1:9" s="61" customFormat="1" ht="15.75" x14ac:dyDescent="0.25">
      <c r="A8" s="43"/>
      <c r="B8" s="57" t="s">
        <v>22</v>
      </c>
      <c r="C8" s="42"/>
      <c r="D8" s="62"/>
      <c r="E8" s="58"/>
      <c r="F8" s="59">
        <f>F5+F7</f>
        <v>64151.819999999992</v>
      </c>
      <c r="G8" s="59">
        <f t="shared" ref="G8:H8" si="0">G5+G7</f>
        <v>11547.327599999999</v>
      </c>
      <c r="H8" s="59">
        <f t="shared" si="0"/>
        <v>75699.147599999982</v>
      </c>
      <c r="I8" s="60"/>
    </row>
    <row r="11" spans="1:9" s="2" customFormat="1" ht="15.75" x14ac:dyDescent="0.25"/>
    <row r="14" spans="1:9" ht="15.75" x14ac:dyDescent="0.25">
      <c r="B14" s="2" t="s">
        <v>162</v>
      </c>
      <c r="C14" s="2"/>
      <c r="D14" s="2"/>
      <c r="E14" s="2" t="s">
        <v>100</v>
      </c>
    </row>
  </sheetData>
  <mergeCells count="2">
    <mergeCell ref="A1:H1"/>
    <mergeCell ref="D6:H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>
      <selection activeCell="E17" sqref="E17"/>
    </sheetView>
  </sheetViews>
  <sheetFormatPr defaultRowHeight="15.75" x14ac:dyDescent="0.25"/>
  <cols>
    <col min="1" max="1" width="20" style="2" customWidth="1"/>
    <col min="2" max="2" width="30.140625" style="2" customWidth="1"/>
    <col min="3" max="3" width="17.42578125" style="120" customWidth="1"/>
    <col min="4" max="4" width="15.140625" style="120" customWidth="1"/>
    <col min="5" max="256" width="9.140625" style="2"/>
    <col min="257" max="257" width="20" style="2" customWidth="1"/>
    <col min="258" max="258" width="30.140625" style="2" customWidth="1"/>
    <col min="259" max="259" width="17.42578125" style="2" customWidth="1"/>
    <col min="260" max="260" width="15.140625" style="2" customWidth="1"/>
    <col min="261" max="512" width="9.140625" style="2"/>
    <col min="513" max="513" width="20" style="2" customWidth="1"/>
    <col min="514" max="514" width="30.140625" style="2" customWidth="1"/>
    <col min="515" max="515" width="17.42578125" style="2" customWidth="1"/>
    <col min="516" max="516" width="15.140625" style="2" customWidth="1"/>
    <col min="517" max="768" width="9.140625" style="2"/>
    <col min="769" max="769" width="20" style="2" customWidth="1"/>
    <col min="770" max="770" width="30.140625" style="2" customWidth="1"/>
    <col min="771" max="771" width="17.42578125" style="2" customWidth="1"/>
    <col min="772" max="772" width="15.140625" style="2" customWidth="1"/>
    <col min="773" max="1024" width="9.140625" style="2"/>
    <col min="1025" max="1025" width="20" style="2" customWidth="1"/>
    <col min="1026" max="1026" width="30.140625" style="2" customWidth="1"/>
    <col min="1027" max="1027" width="17.42578125" style="2" customWidth="1"/>
    <col min="1028" max="1028" width="15.140625" style="2" customWidth="1"/>
    <col min="1029" max="1280" width="9.140625" style="2"/>
    <col min="1281" max="1281" width="20" style="2" customWidth="1"/>
    <col min="1282" max="1282" width="30.140625" style="2" customWidth="1"/>
    <col min="1283" max="1283" width="17.42578125" style="2" customWidth="1"/>
    <col min="1284" max="1284" width="15.140625" style="2" customWidth="1"/>
    <col min="1285" max="1536" width="9.140625" style="2"/>
    <col min="1537" max="1537" width="20" style="2" customWidth="1"/>
    <col min="1538" max="1538" width="30.140625" style="2" customWidth="1"/>
    <col min="1539" max="1539" width="17.42578125" style="2" customWidth="1"/>
    <col min="1540" max="1540" width="15.140625" style="2" customWidth="1"/>
    <col min="1541" max="1792" width="9.140625" style="2"/>
    <col min="1793" max="1793" width="20" style="2" customWidth="1"/>
    <col min="1794" max="1794" width="30.140625" style="2" customWidth="1"/>
    <col min="1795" max="1795" width="17.42578125" style="2" customWidth="1"/>
    <col min="1796" max="1796" width="15.140625" style="2" customWidth="1"/>
    <col min="1797" max="2048" width="9.140625" style="2"/>
    <col min="2049" max="2049" width="20" style="2" customWidth="1"/>
    <col min="2050" max="2050" width="30.140625" style="2" customWidth="1"/>
    <col min="2051" max="2051" width="17.42578125" style="2" customWidth="1"/>
    <col min="2052" max="2052" width="15.140625" style="2" customWidth="1"/>
    <col min="2053" max="2304" width="9.140625" style="2"/>
    <col min="2305" max="2305" width="20" style="2" customWidth="1"/>
    <col min="2306" max="2306" width="30.140625" style="2" customWidth="1"/>
    <col min="2307" max="2307" width="17.42578125" style="2" customWidth="1"/>
    <col min="2308" max="2308" width="15.140625" style="2" customWidth="1"/>
    <col min="2309" max="2560" width="9.140625" style="2"/>
    <col min="2561" max="2561" width="20" style="2" customWidth="1"/>
    <col min="2562" max="2562" width="30.140625" style="2" customWidth="1"/>
    <col min="2563" max="2563" width="17.42578125" style="2" customWidth="1"/>
    <col min="2564" max="2564" width="15.140625" style="2" customWidth="1"/>
    <col min="2565" max="2816" width="9.140625" style="2"/>
    <col min="2817" max="2817" width="20" style="2" customWidth="1"/>
    <col min="2818" max="2818" width="30.140625" style="2" customWidth="1"/>
    <col min="2819" max="2819" width="17.42578125" style="2" customWidth="1"/>
    <col min="2820" max="2820" width="15.140625" style="2" customWidth="1"/>
    <col min="2821" max="3072" width="9.140625" style="2"/>
    <col min="3073" max="3073" width="20" style="2" customWidth="1"/>
    <col min="3074" max="3074" width="30.140625" style="2" customWidth="1"/>
    <col min="3075" max="3075" width="17.42578125" style="2" customWidth="1"/>
    <col min="3076" max="3076" width="15.140625" style="2" customWidth="1"/>
    <col min="3077" max="3328" width="9.140625" style="2"/>
    <col min="3329" max="3329" width="20" style="2" customWidth="1"/>
    <col min="3330" max="3330" width="30.140625" style="2" customWidth="1"/>
    <col min="3331" max="3331" width="17.42578125" style="2" customWidth="1"/>
    <col min="3332" max="3332" width="15.140625" style="2" customWidth="1"/>
    <col min="3333" max="3584" width="9.140625" style="2"/>
    <col min="3585" max="3585" width="20" style="2" customWidth="1"/>
    <col min="3586" max="3586" width="30.140625" style="2" customWidth="1"/>
    <col min="3587" max="3587" width="17.42578125" style="2" customWidth="1"/>
    <col min="3588" max="3588" width="15.140625" style="2" customWidth="1"/>
    <col min="3589" max="3840" width="9.140625" style="2"/>
    <col min="3841" max="3841" width="20" style="2" customWidth="1"/>
    <col min="3842" max="3842" width="30.140625" style="2" customWidth="1"/>
    <col min="3843" max="3843" width="17.42578125" style="2" customWidth="1"/>
    <col min="3844" max="3844" width="15.140625" style="2" customWidth="1"/>
    <col min="3845" max="4096" width="9.140625" style="2"/>
    <col min="4097" max="4097" width="20" style="2" customWidth="1"/>
    <col min="4098" max="4098" width="30.140625" style="2" customWidth="1"/>
    <col min="4099" max="4099" width="17.42578125" style="2" customWidth="1"/>
    <col min="4100" max="4100" width="15.140625" style="2" customWidth="1"/>
    <col min="4101" max="4352" width="9.140625" style="2"/>
    <col min="4353" max="4353" width="20" style="2" customWidth="1"/>
    <col min="4354" max="4354" width="30.140625" style="2" customWidth="1"/>
    <col min="4355" max="4355" width="17.42578125" style="2" customWidth="1"/>
    <col min="4356" max="4356" width="15.140625" style="2" customWidth="1"/>
    <col min="4357" max="4608" width="9.140625" style="2"/>
    <col min="4609" max="4609" width="20" style="2" customWidth="1"/>
    <col min="4610" max="4610" width="30.140625" style="2" customWidth="1"/>
    <col min="4611" max="4611" width="17.42578125" style="2" customWidth="1"/>
    <col min="4612" max="4612" width="15.140625" style="2" customWidth="1"/>
    <col min="4613" max="4864" width="9.140625" style="2"/>
    <col min="4865" max="4865" width="20" style="2" customWidth="1"/>
    <col min="4866" max="4866" width="30.140625" style="2" customWidth="1"/>
    <col min="4867" max="4867" width="17.42578125" style="2" customWidth="1"/>
    <col min="4868" max="4868" width="15.140625" style="2" customWidth="1"/>
    <col min="4869" max="5120" width="9.140625" style="2"/>
    <col min="5121" max="5121" width="20" style="2" customWidth="1"/>
    <col min="5122" max="5122" width="30.140625" style="2" customWidth="1"/>
    <col min="5123" max="5123" width="17.42578125" style="2" customWidth="1"/>
    <col min="5124" max="5124" width="15.140625" style="2" customWidth="1"/>
    <col min="5125" max="5376" width="9.140625" style="2"/>
    <col min="5377" max="5377" width="20" style="2" customWidth="1"/>
    <col min="5378" max="5378" width="30.140625" style="2" customWidth="1"/>
    <col min="5379" max="5379" width="17.42578125" style="2" customWidth="1"/>
    <col min="5380" max="5380" width="15.140625" style="2" customWidth="1"/>
    <col min="5381" max="5632" width="9.140625" style="2"/>
    <col min="5633" max="5633" width="20" style="2" customWidth="1"/>
    <col min="5634" max="5634" width="30.140625" style="2" customWidth="1"/>
    <col min="5635" max="5635" width="17.42578125" style="2" customWidth="1"/>
    <col min="5636" max="5636" width="15.140625" style="2" customWidth="1"/>
    <col min="5637" max="5888" width="9.140625" style="2"/>
    <col min="5889" max="5889" width="20" style="2" customWidth="1"/>
    <col min="5890" max="5890" width="30.140625" style="2" customWidth="1"/>
    <col min="5891" max="5891" width="17.42578125" style="2" customWidth="1"/>
    <col min="5892" max="5892" width="15.140625" style="2" customWidth="1"/>
    <col min="5893" max="6144" width="9.140625" style="2"/>
    <col min="6145" max="6145" width="20" style="2" customWidth="1"/>
    <col min="6146" max="6146" width="30.140625" style="2" customWidth="1"/>
    <col min="6147" max="6147" width="17.42578125" style="2" customWidth="1"/>
    <col min="6148" max="6148" width="15.140625" style="2" customWidth="1"/>
    <col min="6149" max="6400" width="9.140625" style="2"/>
    <col min="6401" max="6401" width="20" style="2" customWidth="1"/>
    <col min="6402" max="6402" width="30.140625" style="2" customWidth="1"/>
    <col min="6403" max="6403" width="17.42578125" style="2" customWidth="1"/>
    <col min="6404" max="6404" width="15.140625" style="2" customWidth="1"/>
    <col min="6405" max="6656" width="9.140625" style="2"/>
    <col min="6657" max="6657" width="20" style="2" customWidth="1"/>
    <col min="6658" max="6658" width="30.140625" style="2" customWidth="1"/>
    <col min="6659" max="6659" width="17.42578125" style="2" customWidth="1"/>
    <col min="6660" max="6660" width="15.140625" style="2" customWidth="1"/>
    <col min="6661" max="6912" width="9.140625" style="2"/>
    <col min="6913" max="6913" width="20" style="2" customWidth="1"/>
    <col min="6914" max="6914" width="30.140625" style="2" customWidth="1"/>
    <col min="6915" max="6915" width="17.42578125" style="2" customWidth="1"/>
    <col min="6916" max="6916" width="15.140625" style="2" customWidth="1"/>
    <col min="6917" max="7168" width="9.140625" style="2"/>
    <col min="7169" max="7169" width="20" style="2" customWidth="1"/>
    <col min="7170" max="7170" width="30.140625" style="2" customWidth="1"/>
    <col min="7171" max="7171" width="17.42578125" style="2" customWidth="1"/>
    <col min="7172" max="7172" width="15.140625" style="2" customWidth="1"/>
    <col min="7173" max="7424" width="9.140625" style="2"/>
    <col min="7425" max="7425" width="20" style="2" customWidth="1"/>
    <col min="7426" max="7426" width="30.140625" style="2" customWidth="1"/>
    <col min="7427" max="7427" width="17.42578125" style="2" customWidth="1"/>
    <col min="7428" max="7428" width="15.140625" style="2" customWidth="1"/>
    <col min="7429" max="7680" width="9.140625" style="2"/>
    <col min="7681" max="7681" width="20" style="2" customWidth="1"/>
    <col min="7682" max="7682" width="30.140625" style="2" customWidth="1"/>
    <col min="7683" max="7683" width="17.42578125" style="2" customWidth="1"/>
    <col min="7684" max="7684" width="15.140625" style="2" customWidth="1"/>
    <col min="7685" max="7936" width="9.140625" style="2"/>
    <col min="7937" max="7937" width="20" style="2" customWidth="1"/>
    <col min="7938" max="7938" width="30.140625" style="2" customWidth="1"/>
    <col min="7939" max="7939" width="17.42578125" style="2" customWidth="1"/>
    <col min="7940" max="7940" width="15.140625" style="2" customWidth="1"/>
    <col min="7941" max="8192" width="9.140625" style="2"/>
    <col min="8193" max="8193" width="20" style="2" customWidth="1"/>
    <col min="8194" max="8194" width="30.140625" style="2" customWidth="1"/>
    <col min="8195" max="8195" width="17.42578125" style="2" customWidth="1"/>
    <col min="8196" max="8196" width="15.140625" style="2" customWidth="1"/>
    <col min="8197" max="8448" width="9.140625" style="2"/>
    <col min="8449" max="8449" width="20" style="2" customWidth="1"/>
    <col min="8450" max="8450" width="30.140625" style="2" customWidth="1"/>
    <col min="8451" max="8451" width="17.42578125" style="2" customWidth="1"/>
    <col min="8452" max="8452" width="15.140625" style="2" customWidth="1"/>
    <col min="8453" max="8704" width="9.140625" style="2"/>
    <col min="8705" max="8705" width="20" style="2" customWidth="1"/>
    <col min="8706" max="8706" width="30.140625" style="2" customWidth="1"/>
    <col min="8707" max="8707" width="17.42578125" style="2" customWidth="1"/>
    <col min="8708" max="8708" width="15.140625" style="2" customWidth="1"/>
    <col min="8709" max="8960" width="9.140625" style="2"/>
    <col min="8961" max="8961" width="20" style="2" customWidth="1"/>
    <col min="8962" max="8962" width="30.140625" style="2" customWidth="1"/>
    <col min="8963" max="8963" width="17.42578125" style="2" customWidth="1"/>
    <col min="8964" max="8964" width="15.140625" style="2" customWidth="1"/>
    <col min="8965" max="9216" width="9.140625" style="2"/>
    <col min="9217" max="9217" width="20" style="2" customWidth="1"/>
    <col min="9218" max="9218" width="30.140625" style="2" customWidth="1"/>
    <col min="9219" max="9219" width="17.42578125" style="2" customWidth="1"/>
    <col min="9220" max="9220" width="15.140625" style="2" customWidth="1"/>
    <col min="9221" max="9472" width="9.140625" style="2"/>
    <col min="9473" max="9473" width="20" style="2" customWidth="1"/>
    <col min="9474" max="9474" width="30.140625" style="2" customWidth="1"/>
    <col min="9475" max="9475" width="17.42578125" style="2" customWidth="1"/>
    <col min="9476" max="9476" width="15.140625" style="2" customWidth="1"/>
    <col min="9477" max="9728" width="9.140625" style="2"/>
    <col min="9729" max="9729" width="20" style="2" customWidth="1"/>
    <col min="9730" max="9730" width="30.140625" style="2" customWidth="1"/>
    <col min="9731" max="9731" width="17.42578125" style="2" customWidth="1"/>
    <col min="9732" max="9732" width="15.140625" style="2" customWidth="1"/>
    <col min="9733" max="9984" width="9.140625" style="2"/>
    <col min="9985" max="9985" width="20" style="2" customWidth="1"/>
    <col min="9986" max="9986" width="30.140625" style="2" customWidth="1"/>
    <col min="9987" max="9987" width="17.42578125" style="2" customWidth="1"/>
    <col min="9988" max="9988" width="15.140625" style="2" customWidth="1"/>
    <col min="9989" max="10240" width="9.140625" style="2"/>
    <col min="10241" max="10241" width="20" style="2" customWidth="1"/>
    <col min="10242" max="10242" width="30.140625" style="2" customWidth="1"/>
    <col min="10243" max="10243" width="17.42578125" style="2" customWidth="1"/>
    <col min="10244" max="10244" width="15.140625" style="2" customWidth="1"/>
    <col min="10245" max="10496" width="9.140625" style="2"/>
    <col min="10497" max="10497" width="20" style="2" customWidth="1"/>
    <col min="10498" max="10498" width="30.140625" style="2" customWidth="1"/>
    <col min="10499" max="10499" width="17.42578125" style="2" customWidth="1"/>
    <col min="10500" max="10500" width="15.140625" style="2" customWidth="1"/>
    <col min="10501" max="10752" width="9.140625" style="2"/>
    <col min="10753" max="10753" width="20" style="2" customWidth="1"/>
    <col min="10754" max="10754" width="30.140625" style="2" customWidth="1"/>
    <col min="10755" max="10755" width="17.42578125" style="2" customWidth="1"/>
    <col min="10756" max="10756" width="15.140625" style="2" customWidth="1"/>
    <col min="10757" max="11008" width="9.140625" style="2"/>
    <col min="11009" max="11009" width="20" style="2" customWidth="1"/>
    <col min="11010" max="11010" width="30.140625" style="2" customWidth="1"/>
    <col min="11011" max="11011" width="17.42578125" style="2" customWidth="1"/>
    <col min="11012" max="11012" width="15.140625" style="2" customWidth="1"/>
    <col min="11013" max="11264" width="9.140625" style="2"/>
    <col min="11265" max="11265" width="20" style="2" customWidth="1"/>
    <col min="11266" max="11266" width="30.140625" style="2" customWidth="1"/>
    <col min="11267" max="11267" width="17.42578125" style="2" customWidth="1"/>
    <col min="11268" max="11268" width="15.140625" style="2" customWidth="1"/>
    <col min="11269" max="11520" width="9.140625" style="2"/>
    <col min="11521" max="11521" width="20" style="2" customWidth="1"/>
    <col min="11522" max="11522" width="30.140625" style="2" customWidth="1"/>
    <col min="11523" max="11523" width="17.42578125" style="2" customWidth="1"/>
    <col min="11524" max="11524" width="15.140625" style="2" customWidth="1"/>
    <col min="11525" max="11776" width="9.140625" style="2"/>
    <col min="11777" max="11777" width="20" style="2" customWidth="1"/>
    <col min="11778" max="11778" width="30.140625" style="2" customWidth="1"/>
    <col min="11779" max="11779" width="17.42578125" style="2" customWidth="1"/>
    <col min="11780" max="11780" width="15.140625" style="2" customWidth="1"/>
    <col min="11781" max="12032" width="9.140625" style="2"/>
    <col min="12033" max="12033" width="20" style="2" customWidth="1"/>
    <col min="12034" max="12034" width="30.140625" style="2" customWidth="1"/>
    <col min="12035" max="12035" width="17.42578125" style="2" customWidth="1"/>
    <col min="12036" max="12036" width="15.140625" style="2" customWidth="1"/>
    <col min="12037" max="12288" width="9.140625" style="2"/>
    <col min="12289" max="12289" width="20" style="2" customWidth="1"/>
    <col min="12290" max="12290" width="30.140625" style="2" customWidth="1"/>
    <col min="12291" max="12291" width="17.42578125" style="2" customWidth="1"/>
    <col min="12292" max="12292" width="15.140625" style="2" customWidth="1"/>
    <col min="12293" max="12544" width="9.140625" style="2"/>
    <col min="12545" max="12545" width="20" style="2" customWidth="1"/>
    <col min="12546" max="12546" width="30.140625" style="2" customWidth="1"/>
    <col min="12547" max="12547" width="17.42578125" style="2" customWidth="1"/>
    <col min="12548" max="12548" width="15.140625" style="2" customWidth="1"/>
    <col min="12549" max="12800" width="9.140625" style="2"/>
    <col min="12801" max="12801" width="20" style="2" customWidth="1"/>
    <col min="12802" max="12802" width="30.140625" style="2" customWidth="1"/>
    <col min="12803" max="12803" width="17.42578125" style="2" customWidth="1"/>
    <col min="12804" max="12804" width="15.140625" style="2" customWidth="1"/>
    <col min="12805" max="13056" width="9.140625" style="2"/>
    <col min="13057" max="13057" width="20" style="2" customWidth="1"/>
    <col min="13058" max="13058" width="30.140625" style="2" customWidth="1"/>
    <col min="13059" max="13059" width="17.42578125" style="2" customWidth="1"/>
    <col min="13060" max="13060" width="15.140625" style="2" customWidth="1"/>
    <col min="13061" max="13312" width="9.140625" style="2"/>
    <col min="13313" max="13313" width="20" style="2" customWidth="1"/>
    <col min="13314" max="13314" width="30.140625" style="2" customWidth="1"/>
    <col min="13315" max="13315" width="17.42578125" style="2" customWidth="1"/>
    <col min="13316" max="13316" width="15.140625" style="2" customWidth="1"/>
    <col min="13317" max="13568" width="9.140625" style="2"/>
    <col min="13569" max="13569" width="20" style="2" customWidth="1"/>
    <col min="13570" max="13570" width="30.140625" style="2" customWidth="1"/>
    <col min="13571" max="13571" width="17.42578125" style="2" customWidth="1"/>
    <col min="13572" max="13572" width="15.140625" style="2" customWidth="1"/>
    <col min="13573" max="13824" width="9.140625" style="2"/>
    <col min="13825" max="13825" width="20" style="2" customWidth="1"/>
    <col min="13826" max="13826" width="30.140625" style="2" customWidth="1"/>
    <col min="13827" max="13827" width="17.42578125" style="2" customWidth="1"/>
    <col min="13828" max="13828" width="15.140625" style="2" customWidth="1"/>
    <col min="13829" max="14080" width="9.140625" style="2"/>
    <col min="14081" max="14081" width="20" style="2" customWidth="1"/>
    <col min="14082" max="14082" width="30.140625" style="2" customWidth="1"/>
    <col min="14083" max="14083" width="17.42578125" style="2" customWidth="1"/>
    <col min="14084" max="14084" width="15.140625" style="2" customWidth="1"/>
    <col min="14085" max="14336" width="9.140625" style="2"/>
    <col min="14337" max="14337" width="20" style="2" customWidth="1"/>
    <col min="14338" max="14338" width="30.140625" style="2" customWidth="1"/>
    <col min="14339" max="14339" width="17.42578125" style="2" customWidth="1"/>
    <col min="14340" max="14340" width="15.140625" style="2" customWidth="1"/>
    <col min="14341" max="14592" width="9.140625" style="2"/>
    <col min="14593" max="14593" width="20" style="2" customWidth="1"/>
    <col min="14594" max="14594" width="30.140625" style="2" customWidth="1"/>
    <col min="14595" max="14595" width="17.42578125" style="2" customWidth="1"/>
    <col min="14596" max="14596" width="15.140625" style="2" customWidth="1"/>
    <col min="14597" max="14848" width="9.140625" style="2"/>
    <col min="14849" max="14849" width="20" style="2" customWidth="1"/>
    <col min="14850" max="14850" width="30.140625" style="2" customWidth="1"/>
    <col min="14851" max="14851" width="17.42578125" style="2" customWidth="1"/>
    <col min="14852" max="14852" width="15.140625" style="2" customWidth="1"/>
    <col min="14853" max="15104" width="9.140625" style="2"/>
    <col min="15105" max="15105" width="20" style="2" customWidth="1"/>
    <col min="15106" max="15106" width="30.140625" style="2" customWidth="1"/>
    <col min="15107" max="15107" width="17.42578125" style="2" customWidth="1"/>
    <col min="15108" max="15108" width="15.140625" style="2" customWidth="1"/>
    <col min="15109" max="15360" width="9.140625" style="2"/>
    <col min="15361" max="15361" width="20" style="2" customWidth="1"/>
    <col min="15362" max="15362" width="30.140625" style="2" customWidth="1"/>
    <col min="15363" max="15363" width="17.42578125" style="2" customWidth="1"/>
    <col min="15364" max="15364" width="15.140625" style="2" customWidth="1"/>
    <col min="15365" max="15616" width="9.140625" style="2"/>
    <col min="15617" max="15617" width="20" style="2" customWidth="1"/>
    <col min="15618" max="15618" width="30.140625" style="2" customWidth="1"/>
    <col min="15619" max="15619" width="17.42578125" style="2" customWidth="1"/>
    <col min="15620" max="15620" width="15.140625" style="2" customWidth="1"/>
    <col min="15621" max="15872" width="9.140625" style="2"/>
    <col min="15873" max="15873" width="20" style="2" customWidth="1"/>
    <col min="15874" max="15874" width="30.140625" style="2" customWidth="1"/>
    <col min="15875" max="15875" width="17.42578125" style="2" customWidth="1"/>
    <col min="15876" max="15876" width="15.140625" style="2" customWidth="1"/>
    <col min="15877" max="16128" width="9.140625" style="2"/>
    <col min="16129" max="16129" width="20" style="2" customWidth="1"/>
    <col min="16130" max="16130" width="30.140625" style="2" customWidth="1"/>
    <col min="16131" max="16131" width="17.42578125" style="2" customWidth="1"/>
    <col min="16132" max="16132" width="15.140625" style="2" customWidth="1"/>
    <col min="16133" max="16384" width="9.140625" style="2"/>
  </cols>
  <sheetData>
    <row r="3" spans="1:5" x14ac:dyDescent="0.25">
      <c r="A3" s="207" t="s">
        <v>133</v>
      </c>
      <c r="B3" s="207"/>
      <c r="C3" s="207"/>
      <c r="D3" s="207"/>
      <c r="E3" s="125"/>
    </row>
    <row r="5" spans="1:5" ht="31.5" x14ac:dyDescent="0.25">
      <c r="A5" s="123" t="s">
        <v>134</v>
      </c>
      <c r="B5" s="123" t="s">
        <v>135</v>
      </c>
      <c r="C5" s="122" t="s">
        <v>136</v>
      </c>
      <c r="D5" s="126" t="s">
        <v>137</v>
      </c>
    </row>
    <row r="6" spans="1:5" ht="31.5" x14ac:dyDescent="0.25">
      <c r="A6" s="6" t="s">
        <v>138</v>
      </c>
      <c r="B6" s="122" t="s">
        <v>139</v>
      </c>
      <c r="C6" s="121">
        <v>1229</v>
      </c>
      <c r="D6" s="121">
        <v>8</v>
      </c>
    </row>
    <row r="7" spans="1:5" ht="31.5" x14ac:dyDescent="0.25">
      <c r="A7" s="6" t="s">
        <v>140</v>
      </c>
      <c r="B7" s="122" t="s">
        <v>139</v>
      </c>
      <c r="C7" s="121" t="s">
        <v>141</v>
      </c>
      <c r="D7" s="121">
        <v>11</v>
      </c>
    </row>
    <row r="8" spans="1:5" ht="31.5" x14ac:dyDescent="0.25">
      <c r="A8" s="6" t="s">
        <v>142</v>
      </c>
      <c r="B8" s="122" t="s">
        <v>139</v>
      </c>
      <c r="C8" s="121" t="s">
        <v>143</v>
      </c>
      <c r="D8" s="121">
        <v>11</v>
      </c>
    </row>
    <row r="9" spans="1:5" ht="31.5" x14ac:dyDescent="0.25">
      <c r="A9" s="6" t="s">
        <v>144</v>
      </c>
      <c r="B9" s="122" t="s">
        <v>139</v>
      </c>
      <c r="C9" s="121" t="s">
        <v>145</v>
      </c>
      <c r="D9" s="121">
        <v>11</v>
      </c>
    </row>
    <row r="10" spans="1:5" ht="31.5" x14ac:dyDescent="0.25">
      <c r="A10" s="6" t="s">
        <v>146</v>
      </c>
      <c r="B10" s="122" t="s">
        <v>139</v>
      </c>
      <c r="C10" s="121" t="s">
        <v>147</v>
      </c>
      <c r="D10" s="121">
        <v>11</v>
      </c>
    </row>
    <row r="11" spans="1:5" ht="31.5" x14ac:dyDescent="0.25">
      <c r="A11" s="6" t="s">
        <v>148</v>
      </c>
      <c r="B11" s="122" t="s">
        <v>139</v>
      </c>
      <c r="C11" s="121" t="s">
        <v>149</v>
      </c>
      <c r="D11" s="121">
        <v>11</v>
      </c>
    </row>
    <row r="12" spans="1:5" ht="31.5" x14ac:dyDescent="0.25">
      <c r="A12" s="6" t="s">
        <v>150</v>
      </c>
      <c r="B12" s="122" t="s">
        <v>139</v>
      </c>
      <c r="C12" s="121" t="s">
        <v>151</v>
      </c>
      <c r="D12" s="121">
        <v>11</v>
      </c>
    </row>
    <row r="13" spans="1:5" ht="31.5" x14ac:dyDescent="0.25">
      <c r="A13" s="6" t="s">
        <v>152</v>
      </c>
      <c r="B13" s="122" t="s">
        <v>139</v>
      </c>
      <c r="C13" s="121" t="s">
        <v>153</v>
      </c>
      <c r="D13" s="121">
        <v>11</v>
      </c>
    </row>
    <row r="14" spans="1:5" s="11" customFormat="1" x14ac:dyDescent="0.25">
      <c r="A14" s="9" t="s">
        <v>22</v>
      </c>
      <c r="B14" s="9"/>
      <c r="C14" s="8"/>
      <c r="D14" s="8">
        <f>SUM(D6:D13)</f>
        <v>85</v>
      </c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Калькуляция</vt:lpstr>
      <vt:lpstr>Счет факт Кран</vt:lpstr>
      <vt:lpstr>Бульд 2011</vt:lpstr>
      <vt:lpstr>Вагон 2011</vt:lpstr>
      <vt:lpstr>счет факт</vt:lpstr>
      <vt:lpstr>Реестр</vt:lpstr>
      <vt:lpstr>'Бульд 2011'!Область_печати</vt:lpstr>
    </vt:vector>
  </TitlesOfParts>
  <Company>ООО "Славнефть-КНГ"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DegtyarnikovaEV</cp:lastModifiedBy>
  <cp:lastPrinted>2014-08-11T06:20:42Z</cp:lastPrinted>
  <dcterms:created xsi:type="dcterms:W3CDTF">2008-06-03T01:41:31Z</dcterms:created>
  <dcterms:modified xsi:type="dcterms:W3CDTF">2014-08-15T07:10:59Z</dcterms:modified>
</cp:coreProperties>
</file>